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obava lesenih pragov 2025\DOPOLNITEV\"/>
    </mc:Choice>
  </mc:AlternateContent>
  <xr:revisionPtr revIDLastSave="0" documentId="8_{EC779E5D-90C3-457A-852D-BC96EC6F9AF8}" xr6:coauthVersionLast="47" xr6:coauthVersionMax="47" xr10:uidLastSave="{00000000-0000-0000-0000-000000000000}"/>
  <bookViews>
    <workbookView xWindow="-120" yWindow="-120" windowWidth="29040" windowHeight="15720" tabRatio="710" xr2:uid="{00000000-000D-0000-FFFF-FFFF00000000}"/>
  </bookViews>
  <sheets>
    <sheet name="Pvzetek naročila 2025, 2026" sheetId="7" r:id="rId1"/>
    <sheet name="Tirni pragi" sheetId="3" r:id="rId2"/>
    <sheet name="Kretniški pragi" sheetId="4" r:id="rId3"/>
    <sheet name="Mostovni pragi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7" i="3" l="1"/>
  <c r="A67" i="3"/>
  <c r="B66" i="3"/>
  <c r="A66" i="3"/>
  <c r="B52" i="3"/>
  <c r="A52" i="3"/>
  <c r="B50" i="3"/>
  <c r="A50" i="3"/>
  <c r="B45" i="3"/>
  <c r="B21" i="3"/>
  <c r="B19" i="3"/>
  <c r="A19" i="3"/>
  <c r="G37" i="3"/>
  <c r="G61" i="3" l="1"/>
  <c r="F45" i="3"/>
  <c r="H69" i="3" l="1"/>
  <c r="F50" i="3" l="1"/>
  <c r="B7" i="3"/>
  <c r="B6" i="3"/>
  <c r="A6" i="3"/>
  <c r="F67" i="3"/>
  <c r="F66" i="3"/>
  <c r="F68" i="3"/>
  <c r="A68" i="3"/>
  <c r="B68" i="3"/>
  <c r="G69" i="3"/>
  <c r="F7" i="3"/>
  <c r="F52" i="3"/>
  <c r="F21" i="3"/>
  <c r="F6" i="3"/>
  <c r="F19" i="3"/>
  <c r="AA30" i="4" l="1"/>
  <c r="AA29" i="4"/>
  <c r="AA28" i="4"/>
  <c r="AA27" i="4"/>
  <c r="AA26" i="4"/>
  <c r="AA25" i="4"/>
  <c r="AA24" i="4"/>
  <c r="AA23" i="4"/>
  <c r="AA22" i="4"/>
  <c r="AA21" i="4"/>
  <c r="AA20" i="4"/>
  <c r="AA19" i="4"/>
  <c r="AA18" i="4"/>
  <c r="AA17" i="4"/>
  <c r="AA16" i="4"/>
  <c r="AA15" i="4"/>
  <c r="AA14" i="4"/>
  <c r="AA13" i="4"/>
  <c r="AA12" i="4"/>
  <c r="AA11" i="4"/>
  <c r="AA10" i="4"/>
  <c r="AA9" i="4"/>
  <c r="AA8" i="4"/>
  <c r="AA7" i="4"/>
  <c r="AA6" i="4"/>
  <c r="Z6" i="4"/>
  <c r="Y30" i="4"/>
  <c r="Y29" i="4"/>
  <c r="Y28" i="4"/>
  <c r="Y27" i="4"/>
  <c r="Y26" i="4"/>
  <c r="Y25" i="4"/>
  <c r="Y24" i="4"/>
  <c r="Y23" i="4"/>
  <c r="Y22" i="4"/>
  <c r="Y21" i="4"/>
  <c r="Y20" i="4"/>
  <c r="Y19" i="4"/>
  <c r="Y18" i="4"/>
  <c r="Y17" i="4"/>
  <c r="Y16" i="4"/>
  <c r="Y15" i="4"/>
  <c r="Y14" i="4"/>
  <c r="Y13" i="4"/>
  <c r="Y12" i="4"/>
  <c r="Y11" i="4"/>
  <c r="Y10" i="4"/>
  <c r="Y9" i="4"/>
  <c r="Y8" i="4"/>
  <c r="Y7" i="4"/>
  <c r="Y6" i="4"/>
  <c r="W30" i="4"/>
  <c r="W29" i="4"/>
  <c r="W28" i="4"/>
  <c r="W27" i="4"/>
  <c r="W26" i="4"/>
  <c r="W25" i="4"/>
  <c r="W24" i="4"/>
  <c r="W23" i="4"/>
  <c r="W22" i="4"/>
  <c r="W21" i="4"/>
  <c r="W20" i="4"/>
  <c r="W19" i="4"/>
  <c r="W18" i="4"/>
  <c r="W17" i="4"/>
  <c r="W16" i="4"/>
  <c r="W15" i="4"/>
  <c r="W14" i="4"/>
  <c r="W13" i="4"/>
  <c r="W12" i="4"/>
  <c r="W11" i="4"/>
  <c r="W10" i="4"/>
  <c r="W9" i="4"/>
  <c r="W8" i="4"/>
  <c r="W7" i="4"/>
  <c r="W6" i="4"/>
  <c r="U30" i="4"/>
  <c r="U29" i="4"/>
  <c r="U28" i="4"/>
  <c r="U27" i="4"/>
  <c r="U26" i="4"/>
  <c r="U25" i="4"/>
  <c r="U24" i="4"/>
  <c r="U23" i="4"/>
  <c r="U22" i="4"/>
  <c r="U21" i="4"/>
  <c r="U20" i="4"/>
  <c r="U19" i="4"/>
  <c r="U18" i="4"/>
  <c r="U17" i="4"/>
  <c r="U16" i="4"/>
  <c r="U15" i="4"/>
  <c r="U14" i="4"/>
  <c r="U13" i="4"/>
  <c r="U12" i="4"/>
  <c r="U11" i="4"/>
  <c r="U10" i="4"/>
  <c r="U9" i="4"/>
  <c r="U8" i="4"/>
  <c r="U7" i="4"/>
  <c r="U6" i="4"/>
  <c r="S30" i="4"/>
  <c r="S29" i="4"/>
  <c r="S28" i="4"/>
  <c r="S27" i="4"/>
  <c r="S26" i="4"/>
  <c r="S25" i="4"/>
  <c r="S24" i="4"/>
  <c r="S23" i="4"/>
  <c r="S22" i="4"/>
  <c r="S21" i="4"/>
  <c r="S20" i="4"/>
  <c r="S19" i="4"/>
  <c r="S18" i="4"/>
  <c r="S17" i="4"/>
  <c r="S16" i="4"/>
  <c r="S15" i="4"/>
  <c r="S14" i="4"/>
  <c r="S13" i="4"/>
  <c r="S12" i="4"/>
  <c r="S11" i="4"/>
  <c r="S10" i="4"/>
  <c r="S9" i="4"/>
  <c r="S8" i="4"/>
  <c r="S7" i="4"/>
  <c r="S6" i="4"/>
  <c r="Q30" i="4"/>
  <c r="Q29" i="4"/>
  <c r="Q28" i="4"/>
  <c r="Q27" i="4"/>
  <c r="Q26" i="4"/>
  <c r="Q25" i="4"/>
  <c r="Q24" i="4"/>
  <c r="Q23" i="4"/>
  <c r="Q22" i="4"/>
  <c r="Q21" i="4"/>
  <c r="Q20" i="4"/>
  <c r="Q19" i="4"/>
  <c r="Q18" i="4"/>
  <c r="Q17" i="4"/>
  <c r="Q16" i="4"/>
  <c r="Q15" i="4"/>
  <c r="Q14" i="4"/>
  <c r="Q13" i="4"/>
  <c r="Q12" i="4"/>
  <c r="Q11" i="4"/>
  <c r="Q10" i="4"/>
  <c r="Q9" i="4"/>
  <c r="Q8" i="4"/>
  <c r="Q7" i="4"/>
  <c r="Q6" i="4"/>
  <c r="O30" i="4"/>
  <c r="O29" i="4"/>
  <c r="O28" i="4"/>
  <c r="O27" i="4"/>
  <c r="O26" i="4"/>
  <c r="O25" i="4"/>
  <c r="O24" i="4"/>
  <c r="O23" i="4"/>
  <c r="O22" i="4"/>
  <c r="O21" i="4"/>
  <c r="O20" i="4"/>
  <c r="O19" i="4"/>
  <c r="O18" i="4"/>
  <c r="O17" i="4"/>
  <c r="O16" i="4"/>
  <c r="O15" i="4"/>
  <c r="O14" i="4"/>
  <c r="O13" i="4"/>
  <c r="O12" i="4"/>
  <c r="O11" i="4"/>
  <c r="O10" i="4"/>
  <c r="O9" i="4"/>
  <c r="O8" i="4"/>
  <c r="O7" i="4"/>
  <c r="O6" i="4"/>
  <c r="M30" i="4"/>
  <c r="M29" i="4"/>
  <c r="M28" i="4"/>
  <c r="M27" i="4"/>
  <c r="M26" i="4"/>
  <c r="M25" i="4"/>
  <c r="M24" i="4"/>
  <c r="M23" i="4"/>
  <c r="M22" i="4"/>
  <c r="M21" i="4"/>
  <c r="M20" i="4"/>
  <c r="M19" i="4"/>
  <c r="M18" i="4"/>
  <c r="M17" i="4"/>
  <c r="M16" i="4"/>
  <c r="M15" i="4"/>
  <c r="M14" i="4"/>
  <c r="M13" i="4"/>
  <c r="M12" i="4"/>
  <c r="M11" i="4"/>
  <c r="M10" i="4"/>
  <c r="M9" i="4"/>
  <c r="M8" i="4"/>
  <c r="M7" i="4"/>
  <c r="M6" i="4"/>
  <c r="K30" i="4"/>
  <c r="K29" i="4"/>
  <c r="K28" i="4"/>
  <c r="K27" i="4"/>
  <c r="K26" i="4"/>
  <c r="K25" i="4"/>
  <c r="K24" i="4"/>
  <c r="K23" i="4"/>
  <c r="K22" i="4"/>
  <c r="K21" i="4"/>
  <c r="K20" i="4"/>
  <c r="K19" i="4"/>
  <c r="K18" i="4"/>
  <c r="K17" i="4"/>
  <c r="K16" i="4"/>
  <c r="K15" i="4"/>
  <c r="K14" i="4"/>
  <c r="K13" i="4"/>
  <c r="K12" i="4"/>
  <c r="K11" i="4"/>
  <c r="K10" i="4"/>
  <c r="K9" i="4"/>
  <c r="K8" i="4"/>
  <c r="K7" i="4"/>
  <c r="K6" i="4"/>
  <c r="I30" i="4"/>
  <c r="I29" i="4"/>
  <c r="I28" i="4"/>
  <c r="I27" i="4"/>
  <c r="I26" i="4"/>
  <c r="I25" i="4"/>
  <c r="I24" i="4"/>
  <c r="I23" i="4"/>
  <c r="I22" i="4"/>
  <c r="I21" i="4"/>
  <c r="I20" i="4"/>
  <c r="I19" i="4"/>
  <c r="I18" i="4"/>
  <c r="I17" i="4"/>
  <c r="I16" i="4"/>
  <c r="I15" i="4"/>
  <c r="I14" i="4"/>
  <c r="I13" i="4"/>
  <c r="I12" i="4"/>
  <c r="I11" i="4"/>
  <c r="I10" i="4"/>
  <c r="I9" i="4"/>
  <c r="I8" i="4"/>
  <c r="I7" i="4"/>
  <c r="I6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H8" i="5"/>
  <c r="H7" i="5"/>
  <c r="D11" i="5"/>
  <c r="D10" i="5"/>
  <c r="D9" i="5"/>
  <c r="D6" i="5"/>
  <c r="B58" i="3" l="1"/>
  <c r="A58" i="3"/>
  <c r="B57" i="3"/>
  <c r="A57" i="3"/>
  <c r="B44" i="3"/>
  <c r="A44" i="3"/>
  <c r="B43" i="3"/>
  <c r="A43" i="3"/>
  <c r="B54" i="3"/>
  <c r="A54" i="3"/>
  <c r="B56" i="3"/>
  <c r="A56" i="3"/>
  <c r="B55" i="3"/>
  <c r="A55" i="3"/>
  <c r="B34" i="3"/>
  <c r="A34" i="3"/>
  <c r="B33" i="3"/>
  <c r="A33" i="3"/>
  <c r="B26" i="3"/>
  <c r="A26" i="3"/>
  <c r="B25" i="3"/>
  <c r="A25" i="3"/>
  <c r="B24" i="3"/>
  <c r="A24" i="3"/>
  <c r="B23" i="3"/>
  <c r="A23" i="3"/>
  <c r="B42" i="3"/>
  <c r="A42" i="3"/>
  <c r="B22" i="3"/>
  <c r="A22" i="3"/>
  <c r="B32" i="3"/>
  <c r="A32" i="3"/>
  <c r="B31" i="3"/>
  <c r="A31" i="3"/>
  <c r="B12" i="3"/>
  <c r="A12" i="3"/>
  <c r="B11" i="3"/>
  <c r="A11" i="3"/>
  <c r="B8" i="3"/>
  <c r="A8" i="3"/>
  <c r="B48" i="3"/>
  <c r="A48" i="3"/>
  <c r="B47" i="3"/>
  <c r="A47" i="3"/>
  <c r="B46" i="3"/>
  <c r="A46" i="3"/>
  <c r="B20" i="3"/>
  <c r="A20" i="3"/>
  <c r="B18" i="3"/>
  <c r="A18" i="3"/>
  <c r="B60" i="3"/>
  <c r="A60" i="3"/>
  <c r="B59" i="3"/>
  <c r="A59" i="3"/>
  <c r="B53" i="3"/>
  <c r="A53" i="3"/>
  <c r="B51" i="3"/>
  <c r="A51" i="3"/>
  <c r="B49" i="3"/>
  <c r="A49" i="3"/>
  <c r="B36" i="3"/>
  <c r="A36" i="3"/>
  <c r="B35" i="3"/>
  <c r="A35" i="3"/>
  <c r="B30" i="3"/>
  <c r="A30" i="3"/>
  <c r="B29" i="3"/>
  <c r="A29" i="3"/>
  <c r="B28" i="3"/>
  <c r="A28" i="3"/>
  <c r="B27" i="3"/>
  <c r="A27" i="3"/>
  <c r="B10" i="3"/>
  <c r="A10" i="3"/>
  <c r="B9" i="3"/>
  <c r="A9" i="3"/>
  <c r="A131" i="3"/>
  <c r="A55" i="7" s="1"/>
  <c r="A130" i="3"/>
  <c r="A54" i="7" s="1"/>
  <c r="A129" i="3"/>
  <c r="A127" i="3"/>
  <c r="A51" i="7" s="1"/>
  <c r="A126" i="3"/>
  <c r="A125" i="3"/>
  <c r="A123" i="3"/>
  <c r="A47" i="7" s="1"/>
  <c r="A122" i="3"/>
  <c r="A121" i="3"/>
  <c r="A119" i="3"/>
  <c r="A43" i="7" s="1"/>
  <c r="A118" i="3"/>
  <c r="A117" i="3"/>
  <c r="A115" i="3"/>
  <c r="A39" i="7" s="1"/>
  <c r="A114" i="3"/>
  <c r="A113" i="3"/>
  <c r="A111" i="3"/>
  <c r="A35" i="7" s="1"/>
  <c r="A110" i="3"/>
  <c r="A109" i="3"/>
  <c r="A107" i="3"/>
  <c r="A105" i="3"/>
  <c r="A103" i="3"/>
  <c r="A101" i="3"/>
  <c r="A99" i="3"/>
  <c r="A97" i="3"/>
  <c r="B64" i="7"/>
  <c r="B65" i="7"/>
  <c r="A64" i="7"/>
  <c r="A65" i="7"/>
  <c r="C64" i="7"/>
  <c r="F15" i="7"/>
  <c r="E15" i="7"/>
  <c r="B15" i="7"/>
  <c r="A15" i="7"/>
  <c r="F14" i="7"/>
  <c r="E14" i="7"/>
  <c r="B14" i="7"/>
  <c r="A14" i="7"/>
  <c r="F95" i="3"/>
  <c r="F55" i="7"/>
  <c r="E55" i="7"/>
  <c r="B55" i="7"/>
  <c r="F54" i="7"/>
  <c r="E54" i="7"/>
  <c r="B54" i="7"/>
  <c r="F51" i="7"/>
  <c r="E51" i="7"/>
  <c r="B51" i="7"/>
  <c r="F47" i="7"/>
  <c r="E47" i="7"/>
  <c r="B47" i="7"/>
  <c r="F43" i="7"/>
  <c r="E43" i="7"/>
  <c r="B43" i="7"/>
  <c r="F39" i="7"/>
  <c r="E39" i="7"/>
  <c r="B39" i="7"/>
  <c r="F35" i="7"/>
  <c r="E35" i="7"/>
  <c r="B35" i="7"/>
  <c r="F131" i="3"/>
  <c r="F127" i="3"/>
  <c r="F123" i="3"/>
  <c r="F119" i="3"/>
  <c r="F115" i="3"/>
  <c r="F111" i="3"/>
  <c r="H61" i="3"/>
  <c r="F36" i="3"/>
  <c r="F35" i="3"/>
  <c r="F34" i="3"/>
  <c r="F33" i="3"/>
  <c r="A7" i="3" l="1"/>
  <c r="A21" i="3"/>
  <c r="A45" i="3"/>
  <c r="C47" i="7"/>
  <c r="G123" i="3"/>
  <c r="D47" i="7" s="1"/>
  <c r="C43" i="7"/>
  <c r="C15" i="7"/>
  <c r="C55" i="7"/>
  <c r="G131" i="3"/>
  <c r="D55" i="7" s="1"/>
  <c r="C35" i="7"/>
  <c r="C39" i="7"/>
  <c r="C51" i="7"/>
  <c r="F12" i="3"/>
  <c r="F10" i="3"/>
  <c r="F11" i="3" l="1"/>
  <c r="F9" i="3"/>
  <c r="F32" i="3"/>
  <c r="F58" i="3" l="1"/>
  <c r="F60" i="3"/>
  <c r="F59" i="3"/>
  <c r="F56" i="3"/>
  <c r="F55" i="3"/>
  <c r="C120" i="7"/>
  <c r="C119" i="7"/>
  <c r="C118" i="7"/>
  <c r="C117" i="7"/>
  <c r="C116" i="7"/>
  <c r="C115" i="7"/>
  <c r="B120" i="7"/>
  <c r="B119" i="7"/>
  <c r="B118" i="7"/>
  <c r="B117" i="7"/>
  <c r="B116" i="7"/>
  <c r="A120" i="7"/>
  <c r="A119" i="7"/>
  <c r="A118" i="7"/>
  <c r="A117" i="7"/>
  <c r="A116" i="7"/>
  <c r="B115" i="7"/>
  <c r="A115" i="7"/>
  <c r="I7" i="5" l="1"/>
  <c r="J7" i="5"/>
  <c r="D116" i="7" s="1"/>
  <c r="C65" i="7" l="1"/>
  <c r="C63" i="7"/>
  <c r="C62" i="7"/>
  <c r="C61" i="7"/>
  <c r="C60" i="7"/>
  <c r="F9" i="7" l="1"/>
  <c r="F12" i="7"/>
  <c r="F13" i="7"/>
  <c r="F18" i="7"/>
  <c r="F19" i="7"/>
  <c r="F20" i="7"/>
  <c r="F21" i="7"/>
  <c r="F22" i="7"/>
  <c r="F23" i="7"/>
  <c r="F24" i="7"/>
  <c r="F25" i="7"/>
  <c r="F26" i="7"/>
  <c r="F27" i="7"/>
  <c r="F28" i="7"/>
  <c r="F29" i="7"/>
  <c r="F32" i="7"/>
  <c r="F33" i="7"/>
  <c r="F34" i="7"/>
  <c r="F36" i="7"/>
  <c r="F37" i="7"/>
  <c r="F38" i="7"/>
  <c r="F40" i="7"/>
  <c r="F41" i="7"/>
  <c r="F42" i="7"/>
  <c r="F44" i="7"/>
  <c r="F45" i="7"/>
  <c r="F46" i="7"/>
  <c r="F48" i="7"/>
  <c r="F49" i="7"/>
  <c r="F50" i="7"/>
  <c r="F52" i="7"/>
  <c r="F53" i="7"/>
  <c r="E9" i="7"/>
  <c r="E12" i="7"/>
  <c r="E13" i="7"/>
  <c r="E18" i="7"/>
  <c r="E19" i="7"/>
  <c r="E20" i="7"/>
  <c r="E21" i="7"/>
  <c r="E22" i="7"/>
  <c r="E23" i="7"/>
  <c r="E24" i="7"/>
  <c r="E25" i="7"/>
  <c r="E26" i="7"/>
  <c r="E27" i="7"/>
  <c r="E28" i="7"/>
  <c r="E29" i="7"/>
  <c r="E32" i="7"/>
  <c r="E33" i="7"/>
  <c r="E34" i="7"/>
  <c r="E36" i="7"/>
  <c r="E37" i="7"/>
  <c r="E38" i="7"/>
  <c r="E40" i="7"/>
  <c r="E41" i="7"/>
  <c r="E42" i="7"/>
  <c r="E44" i="7"/>
  <c r="E45" i="7"/>
  <c r="E46" i="7"/>
  <c r="E48" i="7"/>
  <c r="E49" i="7"/>
  <c r="E50" i="7"/>
  <c r="E52" i="7"/>
  <c r="E53" i="7"/>
  <c r="B9" i="7"/>
  <c r="B12" i="7"/>
  <c r="B13" i="7"/>
  <c r="B18" i="7"/>
  <c r="B19" i="7"/>
  <c r="B20" i="7"/>
  <c r="B21" i="7"/>
  <c r="B22" i="7"/>
  <c r="B23" i="7"/>
  <c r="B24" i="7"/>
  <c r="B25" i="7"/>
  <c r="B26" i="7"/>
  <c r="B27" i="7"/>
  <c r="B28" i="7"/>
  <c r="B29" i="7"/>
  <c r="B32" i="7"/>
  <c r="B33" i="7"/>
  <c r="B34" i="7"/>
  <c r="B36" i="7"/>
  <c r="B37" i="7"/>
  <c r="B38" i="7"/>
  <c r="B40" i="7"/>
  <c r="B41" i="7"/>
  <c r="B42" i="7"/>
  <c r="B44" i="7"/>
  <c r="B45" i="7"/>
  <c r="B46" i="7"/>
  <c r="B48" i="7"/>
  <c r="B49" i="7"/>
  <c r="B50" i="7"/>
  <c r="B52" i="7"/>
  <c r="B53" i="7"/>
  <c r="A9" i="7"/>
  <c r="A12" i="7"/>
  <c r="A13" i="7"/>
  <c r="A18" i="7"/>
  <c r="A19" i="7"/>
  <c r="A20" i="7"/>
  <c r="A21" i="7"/>
  <c r="A22" i="7"/>
  <c r="A23" i="7"/>
  <c r="A24" i="7"/>
  <c r="A25" i="7"/>
  <c r="A26" i="7"/>
  <c r="A27" i="7"/>
  <c r="A28" i="7"/>
  <c r="A29" i="7"/>
  <c r="A32" i="7"/>
  <c r="A33" i="7"/>
  <c r="A34" i="7"/>
  <c r="A36" i="7"/>
  <c r="A37" i="7"/>
  <c r="A38" i="7"/>
  <c r="A40" i="7"/>
  <c r="A41" i="7"/>
  <c r="A42" i="7"/>
  <c r="A44" i="7"/>
  <c r="A45" i="7"/>
  <c r="A46" i="7"/>
  <c r="A48" i="7"/>
  <c r="A49" i="7"/>
  <c r="A50" i="7"/>
  <c r="A52" i="7"/>
  <c r="A53" i="7"/>
  <c r="F8" i="7"/>
  <c r="E8" i="7"/>
  <c r="B8" i="7"/>
  <c r="A8" i="7"/>
  <c r="J6" i="5"/>
  <c r="D115" i="7" s="1"/>
  <c r="I6" i="5"/>
  <c r="J10" i="5"/>
  <c r="D119" i="7" s="1"/>
  <c r="J9" i="5"/>
  <c r="D118" i="7" s="1"/>
  <c r="J8" i="5"/>
  <c r="D117" i="7" s="1"/>
  <c r="I8" i="5"/>
  <c r="I9" i="5"/>
  <c r="I10" i="5"/>
  <c r="H37" i="3" l="1"/>
  <c r="F130" i="3"/>
  <c r="G130" i="3" s="1"/>
  <c r="F129" i="3"/>
  <c r="G129" i="3" s="1"/>
  <c r="F128" i="3"/>
  <c r="G128" i="3" s="1"/>
  <c r="F126" i="3"/>
  <c r="F125" i="3"/>
  <c r="F124" i="3"/>
  <c r="F122" i="3"/>
  <c r="G122" i="3" s="1"/>
  <c r="F121" i="3"/>
  <c r="G121" i="3" s="1"/>
  <c r="F120" i="3"/>
  <c r="G120" i="3" s="1"/>
  <c r="F118" i="3"/>
  <c r="F117" i="3"/>
  <c r="F116" i="3"/>
  <c r="F114" i="3"/>
  <c r="F113" i="3"/>
  <c r="F112" i="3"/>
  <c r="F110" i="3"/>
  <c r="F109" i="3"/>
  <c r="F108" i="3"/>
  <c r="F107" i="3"/>
  <c r="F106" i="3"/>
  <c r="F105" i="3"/>
  <c r="G105" i="3" s="1"/>
  <c r="F104" i="3"/>
  <c r="G104" i="3" s="1"/>
  <c r="F103" i="3"/>
  <c r="F102" i="3"/>
  <c r="F101" i="3"/>
  <c r="F100" i="3"/>
  <c r="F99" i="3"/>
  <c r="F98" i="3"/>
  <c r="F97" i="3"/>
  <c r="G97" i="3" s="1"/>
  <c r="F96" i="3"/>
  <c r="G96" i="3" s="1"/>
  <c r="F94" i="3"/>
  <c r="F93" i="3"/>
  <c r="F92" i="3"/>
  <c r="C14" i="7" l="1"/>
  <c r="C22" i="7"/>
  <c r="C28" i="7"/>
  <c r="C37" i="7"/>
  <c r="C45" i="7"/>
  <c r="C23" i="7"/>
  <c r="C29" i="7"/>
  <c r="C38" i="7"/>
  <c r="C46" i="7"/>
  <c r="C54" i="7"/>
  <c r="D54" i="7"/>
  <c r="C20" i="7"/>
  <c r="C26" i="7"/>
  <c r="D26" i="7"/>
  <c r="C34" i="7"/>
  <c r="C42" i="7"/>
  <c r="C50" i="7"/>
  <c r="C18" i="7"/>
  <c r="C24" i="7"/>
  <c r="C32" i="7"/>
  <c r="C40" i="7"/>
  <c r="C48" i="7"/>
  <c r="C21" i="7"/>
  <c r="C27" i="7"/>
  <c r="C36" i="7"/>
  <c r="C44" i="7"/>
  <c r="C19" i="7"/>
  <c r="C25" i="7"/>
  <c r="C33" i="7"/>
  <c r="C41" i="7"/>
  <c r="C49" i="7"/>
  <c r="C12" i="7"/>
  <c r="C13" i="7"/>
  <c r="D52" i="7"/>
  <c r="C52" i="7"/>
  <c r="D53" i="7"/>
  <c r="C53" i="7"/>
  <c r="F91" i="3"/>
  <c r="F90" i="3"/>
  <c r="G13" i="3"/>
  <c r="F57" i="3"/>
  <c r="G124" i="3" s="1"/>
  <c r="F53" i="3"/>
  <c r="F51" i="3"/>
  <c r="F44" i="3"/>
  <c r="G107" i="3" s="1"/>
  <c r="G125" i="3" l="1"/>
  <c r="G126" i="3"/>
  <c r="G106" i="3"/>
  <c r="D28" i="7" s="1"/>
  <c r="G127" i="3"/>
  <c r="D51" i="7" s="1"/>
  <c r="C9" i="7"/>
  <c r="C8" i="7"/>
  <c r="H13" i="3"/>
  <c r="F20" i="3" l="1"/>
  <c r="F42" i="3" l="1"/>
  <c r="F31" i="3"/>
  <c r="F22" i="3"/>
  <c r="G98" i="3" l="1"/>
  <c r="D20" i="7" s="1"/>
  <c r="G99" i="3"/>
  <c r="D18" i="7"/>
  <c r="F26" i="3"/>
  <c r="F25" i="3"/>
  <c r="G115" i="3" l="1"/>
  <c r="D39" i="7" s="1"/>
  <c r="G114" i="3"/>
  <c r="G113" i="3"/>
  <c r="G112" i="3"/>
  <c r="F24" i="3"/>
  <c r="F23" i="3" l="1"/>
  <c r="G100" i="3" l="1"/>
  <c r="D22" i="7" s="1"/>
  <c r="G101" i="3"/>
  <c r="F48" i="3" l="1"/>
  <c r="F47" i="3"/>
  <c r="F43" i="3"/>
  <c r="G103" i="3" l="1"/>
  <c r="G102" i="3"/>
  <c r="D24" i="7" s="1"/>
  <c r="G12" i="5"/>
  <c r="F12" i="5"/>
  <c r="E12" i="5"/>
  <c r="D12" i="5"/>
  <c r="C12" i="5"/>
  <c r="F54" i="3" l="1"/>
  <c r="F30" i="3"/>
  <c r="F29" i="3"/>
  <c r="F8" i="3"/>
  <c r="G111" i="3" l="1"/>
  <c r="D35" i="7" s="1"/>
  <c r="G110" i="3"/>
  <c r="G109" i="3"/>
  <c r="G108" i="3"/>
  <c r="G118" i="3"/>
  <c r="G117" i="3"/>
  <c r="G119" i="3"/>
  <c r="D43" i="7" s="1"/>
  <c r="G116" i="3"/>
  <c r="F49" i="3"/>
  <c r="F28" i="3"/>
  <c r="F27" i="3"/>
  <c r="F18" i="3"/>
  <c r="F46" i="3"/>
  <c r="D76" i="3" l="1"/>
  <c r="D78" i="3"/>
  <c r="D63" i="7" s="1"/>
  <c r="D79" i="3"/>
  <c r="D64" i="7" s="1"/>
  <c r="G90" i="3"/>
  <c r="G91" i="3"/>
  <c r="D9" i="7" s="1"/>
  <c r="G95" i="3"/>
  <c r="D15" i="7" s="1"/>
  <c r="G92" i="3"/>
  <c r="D12" i="7" s="1"/>
  <c r="G93" i="3"/>
  <c r="D13" i="7" s="1"/>
  <c r="G94" i="3"/>
  <c r="D14" i="7" s="1"/>
  <c r="D80" i="3"/>
  <c r="D65" i="7" s="1"/>
  <c r="D75" i="3"/>
  <c r="D60" i="7" s="1"/>
  <c r="D77" i="3"/>
  <c r="D62" i="7" s="1"/>
  <c r="D61" i="7"/>
  <c r="D48" i="7"/>
  <c r="D50" i="7"/>
  <c r="D49" i="7"/>
  <c r="D45" i="7"/>
  <c r="D44" i="7"/>
  <c r="D46" i="7"/>
  <c r="D40" i="7"/>
  <c r="D41" i="7"/>
  <c r="D42" i="7"/>
  <c r="D38" i="7"/>
  <c r="D37" i="7"/>
  <c r="D36" i="7"/>
  <c r="D32" i="7"/>
  <c r="D34" i="7"/>
  <c r="D33" i="7"/>
  <c r="D29" i="7"/>
  <c r="D27" i="7"/>
  <c r="D25" i="7"/>
  <c r="D23" i="7"/>
  <c r="D21" i="7"/>
  <c r="D19" i="7"/>
  <c r="D30" i="7" l="1"/>
  <c r="G86" i="3"/>
  <c r="D81" i="3"/>
  <c r="D66" i="7"/>
  <c r="D16" i="7"/>
  <c r="D56" i="7"/>
  <c r="D8" i="7"/>
  <c r="H12" i="5"/>
  <c r="D10" i="7" l="1"/>
  <c r="J11" i="5" l="1"/>
  <c r="D120" i="7" s="1"/>
  <c r="I11" i="5"/>
  <c r="I12" i="5" l="1"/>
  <c r="B125" i="7" l="1"/>
  <c r="A125" i="7"/>
  <c r="B105" i="7"/>
  <c r="B104" i="7"/>
  <c r="A105" i="7"/>
  <c r="A104" i="7"/>
  <c r="B61" i="7"/>
  <c r="B62" i="7"/>
  <c r="B63" i="7"/>
  <c r="B60" i="7"/>
  <c r="A61" i="7"/>
  <c r="A62" i="7"/>
  <c r="A63" i="7"/>
  <c r="A60" i="7"/>
  <c r="H71" i="3" l="1"/>
  <c r="G71" i="3"/>
  <c r="J12" i="5" l="1"/>
  <c r="D121" i="7" l="1"/>
  <c r="N31" i="4" l="1"/>
  <c r="O31" i="4" l="1"/>
  <c r="S31" i="4"/>
  <c r="R31" i="4"/>
  <c r="B76" i="7"/>
  <c r="B77" i="7"/>
  <c r="B78" i="7"/>
  <c r="B79" i="7"/>
  <c r="B80" i="7"/>
  <c r="B81" i="7"/>
  <c r="B82" i="7"/>
  <c r="B83" i="7"/>
  <c r="B84" i="7"/>
  <c r="B85" i="7"/>
  <c r="B86" i="7"/>
  <c r="B87" i="7"/>
  <c r="B88" i="7"/>
  <c r="B89" i="7"/>
  <c r="B90" i="7"/>
  <c r="B91" i="7"/>
  <c r="B92" i="7"/>
  <c r="B93" i="7"/>
  <c r="B94" i="7"/>
  <c r="B95" i="7"/>
  <c r="B96" i="7"/>
  <c r="B97" i="7"/>
  <c r="B98" i="7"/>
  <c r="B99" i="7"/>
  <c r="A76" i="7"/>
  <c r="A77" i="7"/>
  <c r="A78" i="7"/>
  <c r="A79" i="7"/>
  <c r="A80" i="7"/>
  <c r="A81" i="7"/>
  <c r="A82" i="7"/>
  <c r="A83" i="7"/>
  <c r="A84" i="7"/>
  <c r="A85" i="7"/>
  <c r="A86" i="7"/>
  <c r="A87" i="7"/>
  <c r="A88" i="7"/>
  <c r="A89" i="7"/>
  <c r="A90" i="7"/>
  <c r="A91" i="7"/>
  <c r="A92" i="7"/>
  <c r="A93" i="7"/>
  <c r="A94" i="7"/>
  <c r="A95" i="7"/>
  <c r="A96" i="7"/>
  <c r="A97" i="7"/>
  <c r="A98" i="7"/>
  <c r="A99" i="7"/>
  <c r="B75" i="7"/>
  <c r="A75" i="7"/>
  <c r="Z7" i="4" l="1"/>
  <c r="Z8" i="4"/>
  <c r="Z9" i="4"/>
  <c r="Z10" i="4"/>
  <c r="Z11" i="4"/>
  <c r="Z12" i="4"/>
  <c r="Z13" i="4"/>
  <c r="Z14" i="4"/>
  <c r="Z15" i="4"/>
  <c r="Z16" i="4"/>
  <c r="Z17" i="4"/>
  <c r="Z18" i="4"/>
  <c r="Z19" i="4"/>
  <c r="Z20" i="4"/>
  <c r="Z21" i="4"/>
  <c r="Z22" i="4"/>
  <c r="Z23" i="4"/>
  <c r="Z24" i="4"/>
  <c r="Z25" i="4"/>
  <c r="Z26" i="4"/>
  <c r="Z27" i="4"/>
  <c r="Z28" i="4"/>
  <c r="Z29" i="4"/>
  <c r="Z30" i="4"/>
  <c r="D77" i="7" l="1"/>
  <c r="C77" i="7"/>
  <c r="D82" i="7"/>
  <c r="C82" i="7"/>
  <c r="D93" i="7"/>
  <c r="C93" i="7"/>
  <c r="D89" i="7"/>
  <c r="C89" i="7"/>
  <c r="D94" i="7"/>
  <c r="C94" i="7"/>
  <c r="D99" i="7"/>
  <c r="C99" i="7"/>
  <c r="D98" i="7"/>
  <c r="C98" i="7"/>
  <c r="D95" i="7"/>
  <c r="C95" i="7"/>
  <c r="D88" i="7"/>
  <c r="C88" i="7"/>
  <c r="D81" i="7"/>
  <c r="C81" i="7"/>
  <c r="D92" i="7"/>
  <c r="C92" i="7"/>
  <c r="D91" i="7"/>
  <c r="C91" i="7"/>
  <c r="D79" i="7"/>
  <c r="C79" i="7"/>
  <c r="D83" i="7"/>
  <c r="C83" i="7"/>
  <c r="D75" i="7"/>
  <c r="C75" i="7"/>
  <c r="D76" i="7"/>
  <c r="C76" i="7"/>
  <c r="D87" i="7"/>
  <c r="C87" i="7"/>
  <c r="D86" i="7"/>
  <c r="C86" i="7"/>
  <c r="D80" i="7"/>
  <c r="C80" i="7"/>
  <c r="D97" i="7"/>
  <c r="C97" i="7"/>
  <c r="D85" i="7"/>
  <c r="C85" i="7"/>
  <c r="D96" i="7"/>
  <c r="C96" i="7"/>
  <c r="D90" i="7"/>
  <c r="C90" i="7"/>
  <c r="D84" i="7"/>
  <c r="C84" i="7"/>
  <c r="D78" i="7"/>
  <c r="C78" i="7"/>
  <c r="D100" i="7" l="1"/>
  <c r="A3" i="7" l="1"/>
  <c r="A111" i="7" l="1"/>
  <c r="A71" i="7"/>
  <c r="C121" i="7" l="1"/>
  <c r="AE7" i="4" l="1"/>
  <c r="AE8" i="4"/>
  <c r="AE9" i="4"/>
  <c r="AE10" i="4"/>
  <c r="AE11" i="4"/>
  <c r="AE12" i="4"/>
  <c r="AE13" i="4"/>
  <c r="AE14" i="4"/>
  <c r="AE15" i="4"/>
  <c r="AE16" i="4"/>
  <c r="AE17" i="4"/>
  <c r="AE18" i="4"/>
  <c r="AE19" i="4"/>
  <c r="AE20" i="4"/>
  <c r="AE21" i="4"/>
  <c r="AE22" i="4"/>
  <c r="AE23" i="4"/>
  <c r="AE24" i="4"/>
  <c r="AE25" i="4"/>
  <c r="AE26" i="4"/>
  <c r="AE27" i="4"/>
  <c r="AE28" i="4"/>
  <c r="AE29" i="4"/>
  <c r="AE30" i="4"/>
  <c r="AE6" i="4"/>
  <c r="AC7" i="4"/>
  <c r="AC8" i="4"/>
  <c r="AC9" i="4"/>
  <c r="AC10" i="4"/>
  <c r="AC11" i="4"/>
  <c r="AC12" i="4"/>
  <c r="AC13" i="4"/>
  <c r="AC14" i="4"/>
  <c r="AC15" i="4"/>
  <c r="AC16" i="4"/>
  <c r="AC17" i="4"/>
  <c r="AC18" i="4"/>
  <c r="AC19" i="4"/>
  <c r="AC20" i="4"/>
  <c r="AC21" i="4"/>
  <c r="AC22" i="4"/>
  <c r="AC23" i="4"/>
  <c r="AC24" i="4"/>
  <c r="AC25" i="4"/>
  <c r="AC26" i="4"/>
  <c r="AC27" i="4"/>
  <c r="AC28" i="4"/>
  <c r="AC29" i="4"/>
  <c r="AC30" i="4"/>
  <c r="AC6" i="4"/>
  <c r="X31" i="4"/>
  <c r="P31" i="4"/>
  <c r="H31" i="4"/>
  <c r="AE31" i="4" l="1"/>
  <c r="AD31" i="4"/>
  <c r="AB31" i="4"/>
  <c r="AC31" i="4"/>
  <c r="Y31" i="4"/>
  <c r="V31" i="4"/>
  <c r="W31" i="4"/>
  <c r="Q31" i="4"/>
  <c r="L31" i="4"/>
  <c r="M31" i="4"/>
  <c r="I31" i="4"/>
  <c r="F31" i="4"/>
  <c r="C100" i="7" l="1"/>
  <c r="T31" i="4" l="1"/>
  <c r="J31" i="4"/>
  <c r="D31" i="4"/>
  <c r="Z31" i="4" l="1"/>
  <c r="U31" i="4" l="1"/>
  <c r="K31" i="4"/>
  <c r="E31" i="4"/>
  <c r="AA31" i="4" l="1"/>
  <c r="G31" i="4"/>
</calcChain>
</file>

<file path=xl/sharedStrings.xml><?xml version="1.0" encoding="utf-8"?>
<sst xmlns="http://schemas.openxmlformats.org/spreadsheetml/2006/main" count="609" uniqueCount="157">
  <si>
    <t>Šifra</t>
  </si>
  <si>
    <t>VRSTA MATERIALA</t>
  </si>
  <si>
    <t>Skupaj:</t>
  </si>
  <si>
    <r>
      <t xml:space="preserve">Volumen </t>
    </r>
    <r>
      <rPr>
        <i/>
        <sz val="9"/>
        <rFont val="Calibri"/>
        <family val="2"/>
        <charset val="238"/>
        <scheme val="minor"/>
      </rPr>
      <t>(m</t>
    </r>
    <r>
      <rPr>
        <i/>
        <vertAlign val="superscript"/>
        <sz val="9"/>
        <rFont val="Calibri"/>
        <family val="2"/>
        <charset val="238"/>
        <scheme val="minor"/>
      </rPr>
      <t>3</t>
    </r>
    <r>
      <rPr>
        <i/>
        <sz val="9"/>
        <rFont val="Calibri"/>
        <family val="2"/>
        <charset val="238"/>
        <scheme val="minor"/>
      </rPr>
      <t>)</t>
    </r>
  </si>
  <si>
    <r>
      <t>m</t>
    </r>
    <r>
      <rPr>
        <vertAlign val="superscript"/>
        <sz val="8"/>
        <color theme="1"/>
        <rFont val="Calibri"/>
        <family val="2"/>
        <charset val="238"/>
        <scheme val="minor"/>
      </rPr>
      <t>3</t>
    </r>
  </si>
  <si>
    <t>Lokacija</t>
  </si>
  <si>
    <t>Datum dobave</t>
  </si>
  <si>
    <t>LV Maribor</t>
  </si>
  <si>
    <r>
      <t xml:space="preserve">Količina </t>
    </r>
    <r>
      <rPr>
        <i/>
        <sz val="9"/>
        <rFont val="Calibri"/>
        <family val="2"/>
        <charset val="238"/>
        <scheme val="minor"/>
      </rPr>
      <t>(kos</t>
    </r>
    <r>
      <rPr>
        <i/>
        <sz val="9"/>
        <rFont val="Calibri"/>
        <family val="2"/>
        <charset val="238"/>
        <scheme val="minor"/>
      </rPr>
      <t>)</t>
    </r>
  </si>
  <si>
    <t>p. Rakek</t>
  </si>
  <si>
    <t>Postojna - 1. dobava</t>
  </si>
  <si>
    <t>Pisarna CELJE</t>
  </si>
  <si>
    <t>Pisarna LJUBLJANA</t>
  </si>
  <si>
    <t>Pisarna POSTOJNA</t>
  </si>
  <si>
    <r>
      <t xml:space="preserve">Dolžina
</t>
    </r>
    <r>
      <rPr>
        <i/>
        <sz val="9"/>
        <rFont val="Calibri"/>
        <family val="2"/>
        <charset val="238"/>
        <scheme val="minor"/>
      </rPr>
      <t>(cm)</t>
    </r>
  </si>
  <si>
    <t>OPOMBE ZA DOSTAVO:</t>
  </si>
  <si>
    <t>SKUPAJ</t>
  </si>
  <si>
    <t>kos</t>
  </si>
  <si>
    <t>Postojna - 2. dobava</t>
  </si>
  <si>
    <t>SKUPAJ - 1. dobava</t>
  </si>
  <si>
    <t>SKUPAJ - 2. dobava</t>
  </si>
  <si>
    <t>1. dobava</t>
  </si>
  <si>
    <t>2. dobava</t>
  </si>
  <si>
    <t>DATUMI DOSTAV:</t>
  </si>
  <si>
    <t>3. dobava</t>
  </si>
  <si>
    <t>LV ZIM Lj.</t>
  </si>
  <si>
    <t>DATUM DOSTAVE:</t>
  </si>
  <si>
    <t>Podrobnejša specifikacija se nahaja v naslednjih zavihkih.</t>
  </si>
  <si>
    <t>Dostavo je potrebno pisno najaviti kontaktni osebi in skrbniku po pogodbi vsaj 4 delavne dni pred dobavo.</t>
  </si>
  <si>
    <t>Pisarna Ljubljana:</t>
  </si>
  <si>
    <t>Pisarna Postojna:</t>
  </si>
  <si>
    <t>Železniška postaja Rakek, Trg padlih borcev 11, 1381 Rakek;
g. Marko Kaluža, 00 386 (0) 51 - 634 - 920, marko.kaluza@slo-zeleznice.si</t>
  </si>
  <si>
    <t>Dostava pragov je mogoča od ponedeljka do četrtka od 07:00 ure do 14:00 ure, v petek od 07:00 ure do 12:00 ure (sobote, nedelje in prazniki - dostava ni mogoča).</t>
  </si>
  <si>
    <t>Raztovor se bo opravljal iz strani z viličarjem ali iz vrha s hiabom.</t>
  </si>
  <si>
    <t>Ljubljana - 1. dobava</t>
  </si>
  <si>
    <t>Ljubljana - 2. dobava</t>
  </si>
  <si>
    <t>Celje - 1. dobava</t>
  </si>
  <si>
    <t>Celje - 2. dobava</t>
  </si>
  <si>
    <r>
      <t xml:space="preserve">VRSTA MATERIALA
</t>
    </r>
    <r>
      <rPr>
        <sz val="9"/>
        <rFont val="Calibri"/>
        <family val="2"/>
        <charset val="238"/>
        <scheme val="minor"/>
      </rPr>
      <t>(višina x širina x dolžina)</t>
    </r>
  </si>
  <si>
    <t>LV Zidani Most</t>
  </si>
  <si>
    <r>
      <t xml:space="preserve">VRSTA MATERIALA
</t>
    </r>
    <r>
      <rPr>
        <sz val="9"/>
        <rFont val="Calibri"/>
        <family val="2"/>
        <charset val="238"/>
        <scheme val="minor"/>
      </rPr>
      <t>(dimenzije = višina x širina x dolžina)</t>
    </r>
  </si>
  <si>
    <t>LV Zalog 
skladišče Ljubljana</t>
  </si>
  <si>
    <t>LOKACIJA DOSTAVE:</t>
  </si>
  <si>
    <r>
      <t xml:space="preserve">DATUM DOSTAVE </t>
    </r>
    <r>
      <rPr>
        <sz val="10"/>
        <color theme="1"/>
        <rFont val="Arial"/>
        <family val="2"/>
        <charset val="238"/>
      </rPr>
      <t>(dolžine po specifikaciji)</t>
    </r>
    <r>
      <rPr>
        <b/>
        <sz val="10"/>
        <color theme="1"/>
        <rFont val="Arial"/>
        <family val="2"/>
        <charset val="238"/>
      </rPr>
      <t>:</t>
    </r>
  </si>
  <si>
    <r>
      <t xml:space="preserve">DATUM DOSTAVE </t>
    </r>
    <r>
      <rPr>
        <sz val="10"/>
        <color theme="1"/>
        <rFont val="Arial"/>
        <family val="2"/>
        <charset val="238"/>
      </rPr>
      <t>(dimenzije po specifikaciji)</t>
    </r>
    <r>
      <rPr>
        <b/>
        <sz val="10"/>
        <color theme="1"/>
        <rFont val="Arial"/>
        <family val="2"/>
        <charset val="238"/>
      </rPr>
      <t>:</t>
    </r>
  </si>
  <si>
    <t>LV Nova Gorica</t>
  </si>
  <si>
    <r>
      <t xml:space="preserve">Količina </t>
    </r>
    <r>
      <rPr>
        <i/>
        <sz val="9"/>
        <rFont val="Calibri"/>
        <family val="2"/>
        <charset val="238"/>
        <scheme val="minor"/>
      </rPr>
      <t>(kos)</t>
    </r>
  </si>
  <si>
    <t>*Dostava pragov je mogoča od ponedeljka do četrtka od 07:00 ure do 14:00 ure, v petek od 07:00 ure do 12:00 ure (sobote, nedelje in prazniki - dostava ni mogoča).</t>
  </si>
  <si>
    <t>*Dostavo je potrebno pisno najaviti kontaktni osebi in skrbniku po pogodbi vsaj 4 delavne dni pred dobavo.</t>
  </si>
  <si>
    <t>*Raztovor se bo opravljal ali iz strani z viličarjem ali iz vrha s hiabom.</t>
  </si>
  <si>
    <t>Pisarna Celje - MARIBOR:</t>
  </si>
  <si>
    <t>Maribor - 1. dobava</t>
  </si>
  <si>
    <t>Lokacija vzdrževanja Nova Gorica, Kolodvorska 8, 5000 Nova Gorica
g. Aleš Samec, 00 386 (0) 51 - 691 - 742, ales.samec@slo-zeleznice.si 
g. Marko Kaluža, 00 386 (0) 51 - 634 - 920, marko.kaluza@slo-zeleznice.si</t>
  </si>
  <si>
    <t>Maribor - 2. dobava</t>
  </si>
  <si>
    <t>4. dobava</t>
  </si>
  <si>
    <t>5. dobava</t>
  </si>
  <si>
    <t>p. Divača</t>
  </si>
  <si>
    <t>LEGENDA:</t>
  </si>
  <si>
    <t>Železniška postaja Divača – Centralne delavnice, 
Ulica Ludvika Požrlja 22, 6215 Divača;
g. Damijan Rebec 00 386 (0) 31 - 325 - 695, damijan.rebec@slo-zeleznice.si</t>
  </si>
  <si>
    <t>LOKACIJE DOSTAV IN KONTAKTNE OSEBE:</t>
  </si>
  <si>
    <t>Železniška postaja Rakek, 
Trg padlih borcev 11, 1381 Rakek; 
g. Marko Kaluža, 00 386 (0) 51 - 634 - 920, 
marko.kaluza@slo-zeleznice.si</t>
  </si>
  <si>
    <t>Lokacija dostave in kontaktna oseba</t>
  </si>
  <si>
    <t>SKUPAJ:</t>
  </si>
  <si>
    <t>AZ</t>
  </si>
  <si>
    <t>Prag tirni bukov ostrorobi impregniran (kreozot) 16 x 26 x 260 cm</t>
  </si>
  <si>
    <t>Prag tirni bukov ostrorobi impregniran (alternativna zaščita) 16 x 26 x 260 cm</t>
  </si>
  <si>
    <t>KRE</t>
  </si>
  <si>
    <t>Prag kretniški hrastov impregniran (alternativna zaščita) 16 x 26 x 260 cm</t>
  </si>
  <si>
    <t>Prag kretniški hrastov impregniran (alternativna zaščita) 16 x 26 x 270 cm</t>
  </si>
  <si>
    <t>Prag kretniški hrastov impregniran (alternativna zaščita) 16 x 26 x 280 cm</t>
  </si>
  <si>
    <t>Prag kretniški hrastov impregniran (alternativna zaščita) 16 x 26 x 290 cm</t>
  </si>
  <si>
    <t>Prag kretniški hrastov impregniran (alternativna zaščita) 16 x 26 x 300 cm</t>
  </si>
  <si>
    <t>Prag kretniški hrastov impregniran (alternativna zaščita) 16 x 26 x 310 cm</t>
  </si>
  <si>
    <t>Prag kretniški hrastov impregniran (alternativna zaščita) 16 x 26 x 320 cm</t>
  </si>
  <si>
    <t>Prag kretniški hrastov impregniran (alternativna zaščita) 16 x 26 x 330 cm</t>
  </si>
  <si>
    <t>Prag kretniški hrastov impregniran (alternativna zaščita) 16 x 26 x 340 cm</t>
  </si>
  <si>
    <t>Prag kretniški hrastov impregniran (alternativna zaščita) 16 x 26 x 350 cm</t>
  </si>
  <si>
    <t>Prag kretniški hrastov impregniran (alternativna zaščita) 16 x 26 x 360 cm</t>
  </si>
  <si>
    <t>Prag kretniški hrastov impregniran (alternativna zaščita) 16 x 26 x 370 cm</t>
  </si>
  <si>
    <t>Prag kretniški hrastov impregniran (alternativna zaščita) 16 x 26 x 380 cm</t>
  </si>
  <si>
    <t>Prag kretniški hrastov impregniran (alternativna zaščita) 16 x 26 x 390 cm</t>
  </si>
  <si>
    <t>Prag kretniški hrastov impregniran (alternativna zaščita) 16 x 26 x 400 cm</t>
  </si>
  <si>
    <t>Prag kretniški hrastov impregniran (alternativna zaščita) 16 x 26 x 410 cm</t>
  </si>
  <si>
    <t>Prag kretniški hrastov impregniran (alternativna zaščita) 16 x 26 x 420 cm</t>
  </si>
  <si>
    <t>Prag kretniški hrastov impregniran (alternativna zaščita) 16 x 26 x 430 cm</t>
  </si>
  <si>
    <t>Prag kretniški hrastov impregniran (alternativna zaščita) 16 x 26 x 440 cm</t>
  </si>
  <si>
    <t>Prag kretniški hrastov impregniran (alternativna zaščita) 16 x 26 x 450 cm</t>
  </si>
  <si>
    <t>Prag kretniški hrastov impregniran (alternativna zaščita) 16 x 26 x 460 cm</t>
  </si>
  <si>
    <t>Prag kretniški hrastov impregniran (alternativna zaščita) 16 x 26 x 470 cm</t>
  </si>
  <si>
    <t>Prag kretniški hrastov impregniran (alternativna zaščita) 16 x 26 x 480 cm</t>
  </si>
  <si>
    <t>Prag kretniški hrastov impregniran (alternativna zaščita) 16 x 26 x 490 cm</t>
  </si>
  <si>
    <t>Prag kretniški hrastov impregniran (alternativna zaščita) 16 x 26 x 500 cm</t>
  </si>
  <si>
    <t>Železniška postaja Sevnica, Savska cesta 13, 8290 Sevnica;
g. Igor Stegne, 00 386 (0) 41 - 558 - 893, 
igor.stegne@slo-zeleznice.si
g. Marko Stopinšek; 00 386 (0) 40 - 883 - 323, 
marko.stopinsek@slo-zeleznice.si</t>
  </si>
  <si>
    <t>Pisarna LJUBLJANA:</t>
  </si>
  <si>
    <t>Železniška postaja Maribor, 
Dovozna cesta 5, 2000 Maribor;
g. Igor Radaš, 00 386 (0) 31 - 734 - 465, 
igor.radas@slo-zeleznice.si</t>
  </si>
  <si>
    <t>Lokacija vzdrževanja ZIM Ljubljana, 
Verovškova 60b, 1000 Ljubljana; 
g. Marjan Hvala, 00 386 (0) 30 - 646 - 303,
marjan.hvala@slo-zeleznice.si</t>
  </si>
  <si>
    <t>Železniška postaja Maribor, Dovozna cesta 5, 2000 Maribor;
g. Igor Radaš, 00 386 (0) 31 - 734 - 465, igor.radas@slo-zeleznice.si</t>
  </si>
  <si>
    <t>Lokacija vzdrževanja Zalog, skladišče Ljubljana, Ob zeleni jami 2, 1000 Ljubljana; 
g. Zoran Ćućić, 00 386 (0) 41 - 937 - 798, zoran.cucic@slo-zeleznice.si
g. Dejan Radanić, 00 386 (0) 30 - 386 - 032, dejan.radanic@slo-zeleznice.si
g. Ostoja Radanić, 00 386 (0) 70 - 424 - 243, ostoja.radanic@slo-zeleznice.si</t>
  </si>
  <si>
    <t>Lokacija vzdrževanja ZIM Ljubljana, Verovškova 60b, 1000 Ljubljana; 
g. Marjan Hvala; 00 386 (0) 30 - 646 - 303, marjan.hvala@slo-zeleznice.si
g. Ostoja Radanić, 00 386 (0) 70 - 424 - 243, ostoja.radanic@slo-zeleznice.si</t>
  </si>
  <si>
    <t>Centralno skladišče</t>
  </si>
  <si>
    <t>Centralno skladišče Celje, Kidričeva ulica 34, 3000 Celje;
g. Maksimiljan Mačkovšek, 00386 (0) 31 - 609 - 146, 
maksimiljan.mackovsek@slo-zeleznice.si</t>
  </si>
  <si>
    <t>Železniška postaja Celje-tovorna, 
Kidričeva ulica 34, 3000 Celje;
g. Nino Jezernik, 00 386 (0) 31 - 325 - 687, nino.jezernik@slo-zeleznice.si</t>
  </si>
  <si>
    <t>Pisarna CELJE:</t>
  </si>
  <si>
    <t>Pisarna Postojna - lokacija: 
NOVA GORICA:</t>
  </si>
  <si>
    <t>CS Celje</t>
  </si>
  <si>
    <t>Železniška postaja Celje-tovorna,
Kidričeva ulica 34, 3000 Celje;
g. Nino Jezernik, 00 386 (0) 31 - 325 - 687, 
nino.jezernik@slo-zeleznice.si</t>
  </si>
  <si>
    <t>Pisarna Celje:
1. dobava</t>
  </si>
  <si>
    <t>Pisarna Celje:
2. dobava</t>
  </si>
  <si>
    <t>TIP pritrditve</t>
  </si>
  <si>
    <t>brez</t>
  </si>
  <si>
    <t>Prag tirni bukov ostrorobi impregniran (alternativna zaščita) 16 x 26 x 260 cm,
montirana 1 x podložna plošča 49E1 1:20 za pritrditev K / SKL12; izvrtane luknje za podložno ploščo na drugi strani</t>
  </si>
  <si>
    <t>Prag tirni bukov ostrorobi impregniran (alternativna zaščita) 16 x 26 x 260 cm,
montirana 1 x podložna plošča 49E1 1:20 za pritrditev K / SKL12</t>
  </si>
  <si>
    <t>1pl.49E1</t>
  </si>
  <si>
    <t>Prag tirni bukov ostrorobi impregniran (alternativna zaščita) 16 x 26 x 260 cm,
montirani 2 x podložna plošča 49E1 1:20 za pritrditev K / SKL12</t>
  </si>
  <si>
    <t>2pl.49E1</t>
  </si>
  <si>
    <t>1pl.49E1+L</t>
  </si>
  <si>
    <t>Prag tirni bukov ostrorobi impregniran (alternativna zaščita) 16 x 26 x 260 cm,
montirana 1 x podložna plošča 60E1 1:40 za pritrditev Pandrol e-sponka</t>
  </si>
  <si>
    <t>1pl.60E1</t>
  </si>
  <si>
    <t>Prag tirni bukov ostrorobi impregniran (alternativna zaščita) 16 x 26 x 260 cm,
montirana 1 x podložna plošča 60E1 1:40 za pritrditev Pandrol e-sponka; izvrtane luknje za podložno ploščo na drugi strani</t>
  </si>
  <si>
    <t>1pl.60E1+L</t>
  </si>
  <si>
    <t>Prag tirni bukov ostrorobi impregniran (alternativna zaščita) 16 x 26 x 260 cm,
montirani 2 x podložna plošča 60E1 1:40 za pritrditev Pandrol e-sponka</t>
  </si>
  <si>
    <t>2pl.60E1</t>
  </si>
  <si>
    <t>Brez</t>
  </si>
  <si>
    <t>Prag tirni bukov ostrorobi impregniran (kreozot) 16 x 26 x 260 cm,
montirana 1 x podložna plošča 49E1 1:20 za pritrditev K / SKL12</t>
  </si>
  <si>
    <t>Prag tirni bukov ostrorobi impregniran (kreozot) 16 x 26 x 260 cm,
montirana 1 x podložna plošča 49E1 1:20 za pritrditev K / SKL12; izvrtane luknje za podložno ploščo na drugi strani</t>
  </si>
  <si>
    <t>Prag tirni bukov ostrorobi impregniran (kreozot) 16 x 26 x 260 cm,
montirani 2 x podložna plošča 49E1 1:20 za pritrditev K / SKL12</t>
  </si>
  <si>
    <t>Prag tirni bukov ostrorobi impregniran (kreozot) 16 x 26 x 260 cm,
montirana 1 x podložna plošča 60E1 1:40 za pritrditev Pandrol e-sponka</t>
  </si>
  <si>
    <t>Prag tirni bukov ostrorobi impregniran (kreozot) 16 x 26 x 260 cm,
montirana 1 x podložna plošča 60E1 1:40 za pritrditev Pandrol e-sponka; izvrtane luknje za podložno ploščo na drugi strani</t>
  </si>
  <si>
    <t>Prag tirni bukov ostrorobi impregniran (kreozot) 16 x 26 x 260 cm,
montirani 2 x podložna plošča 60E1 1:40 za pritrditev Pandrol e-sponka</t>
  </si>
  <si>
    <t>Prioriteta
dobave</t>
  </si>
  <si>
    <t>odpreti šifro:</t>
  </si>
  <si>
    <t>Kretniški hrastovi impregnirani pragi_2025</t>
  </si>
  <si>
    <t>Mostovni hrastovi pragi_2025</t>
  </si>
  <si>
    <t>Prag mostovni hrastov 27 x 29 x 250 cm</t>
  </si>
  <si>
    <t>Lokacija vzdrževanja Zalog, skladišče Ljubljana, Ob zeleni jami 2, 1000 Ljubljana;  
g. Zoran Ćućić, 00 386 (0) 41 - 937 - 798, 
zoran.cucic@slo-zeleznice.si
g. Dejan Radanić, 00 386 (0) 30 - 386 - 032,
dejan.radanic@slo-zeleznice.si
g. Ostoja Radanić, 00 386 (0) 70 - 424 - 243,
ostoja.radanic@slo-zeleznice.si</t>
  </si>
  <si>
    <t>Prag mostovni hrastov 26 x 24 x 260 cm</t>
  </si>
  <si>
    <t>Prag mostovni hrastov 26 x 24 x 250 cm</t>
  </si>
  <si>
    <t>Prag mostovni hrastov 28 x 25 x 260 cm</t>
  </si>
  <si>
    <t>Prag mostovni hrastov 30 x 25 x 260 cm</t>
  </si>
  <si>
    <t>Izračun:</t>
  </si>
  <si>
    <t>TIP imp. 
pragov</t>
  </si>
  <si>
    <t>TIP imp.
pragov</t>
  </si>
  <si>
    <t>1. sklop:</t>
  </si>
  <si>
    <t>2. sklop:</t>
  </si>
  <si>
    <t>3. Sklop:</t>
  </si>
  <si>
    <t>4. Sklop:</t>
  </si>
  <si>
    <t>5. Sklop:</t>
  </si>
  <si>
    <t>6. Sklop:</t>
  </si>
  <si>
    <t>Prag mostovni hrastov 28 x 26 x 250 cm</t>
  </si>
  <si>
    <t>Železniška postaja Sevnica, Savska cesta 13, 8290 Sevnica;
g. Igor Stegne, 00 386 (0) 41 - 558 - 893, igor.stegne@slo-zeleznice.si
g. Robert Zakšek; 00 386 (0) 51 - 378 - 699, robert.zaksek@slo-zeleznice.si</t>
  </si>
  <si>
    <t>LV Novo mesto</t>
  </si>
  <si>
    <t>Lokacija vzdrževanja Novo mesto, Kolodvorska ulica 11, 8000 novo mesto; 
g. Teme Vid, 00 386 (0) 40 - 657 - 672, vid.teme@slo-zeleznice.si
g. Tomaž Vesel 00 386 (0) 41 - 287 - 421, tomaž.vesel@slo-zeleznice.si
g. Andrej Kostevc, 00 386 (0) 31 - 332 - 376, andrej.kostevc@slo-zeleznice.si</t>
  </si>
  <si>
    <t>Naročilo lesenih pragov 2025, 2026</t>
  </si>
  <si>
    <t>6. dobava</t>
  </si>
  <si>
    <r>
      <t xml:space="preserve">Dobavljeno
</t>
    </r>
    <r>
      <rPr>
        <i/>
        <sz val="9"/>
        <rFont val="Calibri"/>
        <family val="2"/>
        <charset val="238"/>
        <scheme val="minor"/>
      </rPr>
      <t>(kos)</t>
    </r>
  </si>
  <si>
    <r>
      <t xml:space="preserve">Naročena količina </t>
    </r>
    <r>
      <rPr>
        <i/>
        <sz val="9"/>
        <rFont val="Calibri"/>
        <family val="2"/>
        <charset val="238"/>
        <scheme val="minor"/>
      </rPr>
      <t>(kos)</t>
    </r>
  </si>
  <si>
    <t>Tirni bukovi impregnirani pragi_2025,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</si>
</sst>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4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sz val="10"/>
      <name val="SL Dutch"/>
    </font>
    <font>
      <b/>
      <i/>
      <sz val="9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i/>
      <vertAlign val="superscript"/>
      <sz val="9"/>
      <name val="Calibri"/>
      <family val="2"/>
      <charset val="238"/>
      <scheme val="minor"/>
    </font>
    <font>
      <sz val="10"/>
      <name val="Arial CE"/>
      <family val="2"/>
      <charset val="238"/>
    </font>
    <font>
      <sz val="10"/>
      <name val="Arial"/>
      <family val="2"/>
      <charset val="238"/>
    </font>
    <font>
      <i/>
      <sz val="10"/>
      <name val="Times New Roman CE"/>
      <family val="1"/>
      <charset val="238"/>
    </font>
    <font>
      <b/>
      <i/>
      <sz val="10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vertAlign val="superscript"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i/>
      <sz val="12"/>
      <name val="Arial"/>
      <family val="2"/>
      <charset val="238"/>
    </font>
    <font>
      <sz val="12"/>
      <name val="Arial CE"/>
      <family val="2"/>
      <charset val="238"/>
    </font>
    <font>
      <i/>
      <sz val="12"/>
      <name val="Times New Roman CE"/>
      <family val="1"/>
      <charset val="238"/>
    </font>
    <font>
      <sz val="12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indexed="8"/>
      <name val="Arial"/>
      <family val="2"/>
      <charset val="238"/>
    </font>
    <font>
      <b/>
      <sz val="10"/>
      <name val="Arial CE"/>
      <charset val="238"/>
    </font>
    <font>
      <i/>
      <sz val="10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CC"/>
        <bgColor indexed="64"/>
      </patternFill>
    </fill>
  </fills>
  <borders count="5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medium">
        <color indexed="64"/>
      </left>
      <right/>
      <top style="medium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auto="1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244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left" vertical="center"/>
    </xf>
    <xf numFmtId="0" fontId="4" fillId="0" borderId="0" xfId="0" applyFont="1"/>
    <xf numFmtId="0" fontId="2" fillId="0" borderId="0" xfId="0" applyFont="1"/>
    <xf numFmtId="0" fontId="3" fillId="2" borderId="2" xfId="0" applyFont="1" applyFill="1" applyBorder="1" applyAlignment="1">
      <alignment horizontal="left" vertical="center"/>
    </xf>
    <xf numFmtId="1" fontId="3" fillId="2" borderId="3" xfId="0" applyNumberFormat="1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  <xf numFmtId="0" fontId="10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16" fillId="0" borderId="0" xfId="0" applyFont="1"/>
    <xf numFmtId="164" fontId="7" fillId="0" borderId="2" xfId="1" applyNumberFormat="1" applyFont="1" applyBorder="1" applyAlignment="1">
      <alignment horizontal="center" vertical="center"/>
    </xf>
    <xf numFmtId="164" fontId="7" fillId="0" borderId="5" xfId="1" applyNumberFormat="1" applyFont="1" applyBorder="1" applyAlignment="1">
      <alignment horizontal="center" vertical="center"/>
    </xf>
    <xf numFmtId="164" fontId="7" fillId="0" borderId="14" xfId="1" applyNumberFormat="1" applyFont="1" applyBorder="1" applyAlignment="1">
      <alignment horizontal="center"/>
    </xf>
    <xf numFmtId="0" fontId="6" fillId="0" borderId="17" xfId="1" applyFont="1" applyBorder="1" applyAlignment="1">
      <alignment horizontal="center"/>
    </xf>
    <xf numFmtId="0" fontId="6" fillId="0" borderId="18" xfId="1" applyFont="1" applyBorder="1" applyAlignment="1">
      <alignment horizontal="center"/>
    </xf>
    <xf numFmtId="0" fontId="6" fillId="0" borderId="19" xfId="1" applyFont="1" applyBorder="1" applyAlignment="1">
      <alignment horizontal="center"/>
    </xf>
    <xf numFmtId="0" fontId="7" fillId="3" borderId="6" xfId="1" applyFont="1" applyFill="1" applyBorder="1" applyAlignment="1">
      <alignment horizontal="center"/>
    </xf>
    <xf numFmtId="0" fontId="7" fillId="3" borderId="3" xfId="1" applyFont="1" applyFill="1" applyBorder="1" applyAlignment="1">
      <alignment horizontal="center"/>
    </xf>
    <xf numFmtId="0" fontId="7" fillId="3" borderId="4" xfId="1" applyFont="1" applyFill="1" applyBorder="1" applyAlignment="1">
      <alignment horizontal="center"/>
    </xf>
    <xf numFmtId="164" fontId="6" fillId="0" borderId="22" xfId="1" applyNumberFormat="1" applyFont="1" applyBorder="1" applyAlignment="1">
      <alignment horizontal="center"/>
    </xf>
    <xf numFmtId="0" fontId="18" fillId="0" borderId="0" xfId="0" applyFont="1"/>
    <xf numFmtId="0" fontId="19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7" fillId="0" borderId="6" xfId="1" applyFont="1" applyBorder="1" applyAlignment="1">
      <alignment horizontal="center"/>
    </xf>
    <xf numFmtId="0" fontId="1" fillId="0" borderId="0" xfId="0" applyFont="1" applyAlignment="1">
      <alignment horizontal="left" vertical="top"/>
    </xf>
    <xf numFmtId="164" fontId="17" fillId="0" borderId="0" xfId="1" applyNumberFormat="1" applyFont="1" applyAlignment="1">
      <alignment horizontal="left" vertical="center"/>
    </xf>
    <xf numFmtId="0" fontId="1" fillId="0" borderId="13" xfId="0" applyFont="1" applyBorder="1"/>
    <xf numFmtId="0" fontId="1" fillId="0" borderId="27" xfId="0" applyFont="1" applyBorder="1"/>
    <xf numFmtId="164" fontId="7" fillId="0" borderId="2" xfId="1" applyNumberFormat="1" applyFont="1" applyBorder="1" applyAlignment="1">
      <alignment horizontal="center"/>
    </xf>
    <xf numFmtId="164" fontId="7" fillId="0" borderId="5" xfId="1" applyNumberFormat="1" applyFont="1" applyBorder="1" applyAlignment="1">
      <alignment horizontal="center"/>
    </xf>
    <xf numFmtId="0" fontId="2" fillId="0" borderId="25" xfId="0" applyFont="1" applyBorder="1"/>
    <xf numFmtId="0" fontId="2" fillId="0" borderId="24" xfId="0" applyFont="1" applyBorder="1"/>
    <xf numFmtId="1" fontId="3" fillId="2" borderId="4" xfId="0" applyNumberFormat="1" applyFont="1" applyFill="1" applyBorder="1" applyAlignment="1">
      <alignment horizontal="center" vertical="center"/>
    </xf>
    <xf numFmtId="0" fontId="15" fillId="3" borderId="12" xfId="0" applyFont="1" applyFill="1" applyBorder="1"/>
    <xf numFmtId="0" fontId="2" fillId="3" borderId="20" xfId="0" applyFont="1" applyFill="1" applyBorder="1"/>
    <xf numFmtId="0" fontId="6" fillId="3" borderId="10" xfId="1" applyFont="1" applyFill="1" applyBorder="1" applyAlignment="1">
      <alignment horizontal="center"/>
    </xf>
    <xf numFmtId="164" fontId="6" fillId="3" borderId="29" xfId="1" applyNumberFormat="1" applyFont="1" applyFill="1" applyBorder="1" applyAlignment="1">
      <alignment horizontal="center"/>
    </xf>
    <xf numFmtId="164" fontId="6" fillId="3" borderId="9" xfId="1" applyNumberFormat="1" applyFont="1" applyFill="1" applyBorder="1" applyAlignment="1">
      <alignment horizontal="center"/>
    </xf>
    <xf numFmtId="0" fontId="12" fillId="0" borderId="0" xfId="0" applyFont="1" applyAlignment="1">
      <alignment vertical="center"/>
    </xf>
    <xf numFmtId="0" fontId="0" fillId="0" borderId="27" xfId="0" applyBorder="1"/>
    <xf numFmtId="0" fontId="1" fillId="0" borderId="13" xfId="0" applyFont="1" applyBorder="1" applyAlignment="1">
      <alignment vertical="center"/>
    </xf>
    <xf numFmtId="164" fontId="7" fillId="0" borderId="0" xfId="1" applyNumberFormat="1" applyFont="1" applyAlignment="1">
      <alignment horizontal="center" vertical="center"/>
    </xf>
    <xf numFmtId="164" fontId="7" fillId="0" borderId="0" xfId="1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6" fillId="0" borderId="26" xfId="1" applyFont="1" applyBorder="1" applyAlignment="1">
      <alignment horizontal="right"/>
    </xf>
    <xf numFmtId="3" fontId="7" fillId="3" borderId="2" xfId="1" applyNumberFormat="1" applyFont="1" applyFill="1" applyBorder="1" applyAlignment="1">
      <alignment horizontal="center" vertical="center"/>
    </xf>
    <xf numFmtId="3" fontId="7" fillId="3" borderId="1" xfId="1" applyNumberFormat="1" applyFont="1" applyFill="1" applyBorder="1" applyAlignment="1">
      <alignment horizontal="center" vertical="center"/>
    </xf>
    <xf numFmtId="3" fontId="7" fillId="0" borderId="2" xfId="1" applyNumberFormat="1" applyFont="1" applyBorder="1" applyAlignment="1">
      <alignment horizontal="center" vertical="center"/>
    </xf>
    <xf numFmtId="3" fontId="6" fillId="0" borderId="9" xfId="1" applyNumberFormat="1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24" fillId="0" borderId="0" xfId="0" applyFont="1"/>
    <xf numFmtId="0" fontId="25" fillId="0" borderId="0" xfId="0" applyFont="1"/>
    <xf numFmtId="0" fontId="26" fillId="0" borderId="0" xfId="0" applyFont="1"/>
    <xf numFmtId="164" fontId="7" fillId="0" borderId="1" xfId="1" applyNumberFormat="1" applyFont="1" applyBorder="1" applyAlignment="1">
      <alignment horizontal="center" vertical="center"/>
    </xf>
    <xf numFmtId="3" fontId="7" fillId="0" borderId="1" xfId="1" applyNumberFormat="1" applyFont="1" applyBorder="1" applyAlignment="1">
      <alignment horizontal="center" vertical="center"/>
    </xf>
    <xf numFmtId="3" fontId="6" fillId="0" borderId="21" xfId="1" applyNumberFormat="1" applyFont="1" applyBorder="1" applyAlignment="1">
      <alignment horizontal="center"/>
    </xf>
    <xf numFmtId="3" fontId="6" fillId="3" borderId="10" xfId="1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left" vertical="center"/>
    </xf>
    <xf numFmtId="0" fontId="1" fillId="0" borderId="31" xfId="0" applyFont="1" applyBorder="1"/>
    <xf numFmtId="0" fontId="13" fillId="0" borderId="31" xfId="0" applyFont="1" applyBorder="1" applyAlignment="1">
      <alignment horizontal="center" vertical="top"/>
    </xf>
    <xf numFmtId="0" fontId="27" fillId="0" borderId="0" xfId="0" applyFont="1"/>
    <xf numFmtId="0" fontId="23" fillId="0" borderId="0" xfId="0" applyFont="1"/>
    <xf numFmtId="0" fontId="6" fillId="0" borderId="10" xfId="1" applyFont="1" applyBorder="1" applyAlignment="1">
      <alignment horizontal="center"/>
    </xf>
    <xf numFmtId="164" fontId="6" fillId="0" borderId="9" xfId="1" applyNumberFormat="1" applyFont="1" applyBorder="1" applyAlignment="1">
      <alignment horizontal="center"/>
    </xf>
    <xf numFmtId="164" fontId="7" fillId="0" borderId="16" xfId="1" applyNumberFormat="1" applyFont="1" applyBorder="1" applyAlignment="1">
      <alignment horizontal="center"/>
    </xf>
    <xf numFmtId="0" fontId="7" fillId="0" borderId="4" xfId="1" applyFont="1" applyBorder="1" applyAlignment="1">
      <alignment horizontal="center"/>
    </xf>
    <xf numFmtId="0" fontId="28" fillId="0" borderId="0" xfId="0" applyFont="1"/>
    <xf numFmtId="0" fontId="6" fillId="0" borderId="10" xfId="1" applyFont="1" applyBorder="1" applyAlignment="1">
      <alignment horizontal="right" vertical="center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164" fontId="7" fillId="0" borderId="1" xfId="1" applyNumberFormat="1" applyFont="1" applyBorder="1" applyAlignment="1">
      <alignment horizontal="center"/>
    </xf>
    <xf numFmtId="164" fontId="7" fillId="0" borderId="18" xfId="1" applyNumberFormat="1" applyFont="1" applyBorder="1" applyAlignment="1">
      <alignment horizontal="center"/>
    </xf>
    <xf numFmtId="164" fontId="7" fillId="0" borderId="36" xfId="1" applyNumberFormat="1" applyFont="1" applyBorder="1" applyAlignment="1">
      <alignment horizontal="center"/>
    </xf>
    <xf numFmtId="3" fontId="7" fillId="0" borderId="5" xfId="1" applyNumberFormat="1" applyFont="1" applyBorder="1" applyAlignment="1">
      <alignment horizontal="center" vertical="center"/>
    </xf>
    <xf numFmtId="1" fontId="3" fillId="2" borderId="37" xfId="0" applyNumberFormat="1" applyFont="1" applyFill="1" applyBorder="1" applyAlignment="1">
      <alignment horizontal="center" vertical="center"/>
    </xf>
    <xf numFmtId="14" fontId="1" fillId="0" borderId="0" xfId="0" applyNumberFormat="1" applyFont="1" applyAlignment="1">
      <alignment horizontal="left"/>
    </xf>
    <xf numFmtId="0" fontId="15" fillId="5" borderId="12" xfId="0" applyFont="1" applyFill="1" applyBorder="1"/>
    <xf numFmtId="0" fontId="2" fillId="5" borderId="23" xfId="0" applyFont="1" applyFill="1" applyBorder="1"/>
    <xf numFmtId="0" fontId="15" fillId="6" borderId="12" xfId="0" applyFont="1" applyFill="1" applyBorder="1"/>
    <xf numFmtId="0" fontId="2" fillId="6" borderId="23" xfId="0" applyFont="1" applyFill="1" applyBorder="1"/>
    <xf numFmtId="0" fontId="2" fillId="6" borderId="24" xfId="0" applyFont="1" applyFill="1" applyBorder="1"/>
    <xf numFmtId="0" fontId="2" fillId="6" borderId="25" xfId="0" applyFont="1" applyFill="1" applyBorder="1"/>
    <xf numFmtId="0" fontId="15" fillId="7" borderId="12" xfId="0" applyFont="1" applyFill="1" applyBorder="1"/>
    <xf numFmtId="0" fontId="2" fillId="7" borderId="23" xfId="0" applyFont="1" applyFill="1" applyBorder="1"/>
    <xf numFmtId="0" fontId="2" fillId="7" borderId="24" xfId="0" applyFont="1" applyFill="1" applyBorder="1"/>
    <xf numFmtId="0" fontId="2" fillId="7" borderId="25" xfId="0" applyFont="1" applyFill="1" applyBorder="1"/>
    <xf numFmtId="0" fontId="2" fillId="5" borderId="28" xfId="0" applyFont="1" applyFill="1" applyBorder="1"/>
    <xf numFmtId="0" fontId="2" fillId="5" borderId="24" xfId="0" applyFont="1" applyFill="1" applyBorder="1"/>
    <xf numFmtId="0" fontId="2" fillId="5" borderId="25" xfId="0" applyFont="1" applyFill="1" applyBorder="1"/>
    <xf numFmtId="164" fontId="7" fillId="0" borderId="7" xfId="1" applyNumberFormat="1" applyFont="1" applyBorder="1" applyAlignment="1">
      <alignment horizontal="center"/>
    </xf>
    <xf numFmtId="0" fontId="7" fillId="3" borderId="8" xfId="1" applyFont="1" applyFill="1" applyBorder="1" applyAlignment="1">
      <alignment horizontal="center"/>
    </xf>
    <xf numFmtId="164" fontId="7" fillId="0" borderId="15" xfId="1" applyNumberFormat="1" applyFont="1" applyBorder="1" applyAlignment="1">
      <alignment horizontal="center"/>
    </xf>
    <xf numFmtId="0" fontId="7" fillId="3" borderId="37" xfId="1" applyFont="1" applyFill="1" applyBorder="1" applyAlignment="1">
      <alignment horizontal="center"/>
    </xf>
    <xf numFmtId="164" fontId="7" fillId="0" borderId="38" xfId="1" applyNumberFormat="1" applyFont="1" applyBorder="1" applyAlignment="1">
      <alignment horizontal="center"/>
    </xf>
    <xf numFmtId="4" fontId="29" fillId="0" borderId="0" xfId="0" applyNumberFormat="1" applyFont="1" applyAlignment="1">
      <alignment horizontal="left" vertical="center"/>
    </xf>
    <xf numFmtId="14" fontId="28" fillId="0" borderId="0" xfId="0" applyNumberFormat="1" applyFont="1" applyAlignment="1">
      <alignment horizontal="left"/>
    </xf>
    <xf numFmtId="0" fontId="1" fillId="6" borderId="39" xfId="0" applyFont="1" applyFill="1" applyBorder="1" applyAlignment="1">
      <alignment horizontal="left" vertical="top" wrapText="1"/>
    </xf>
    <xf numFmtId="0" fontId="1" fillId="7" borderId="39" xfId="0" applyFont="1" applyFill="1" applyBorder="1" applyAlignment="1">
      <alignment horizontal="left" vertical="top" wrapText="1"/>
    </xf>
    <xf numFmtId="0" fontId="1" fillId="5" borderId="39" xfId="0" applyFont="1" applyFill="1" applyBorder="1" applyAlignment="1">
      <alignment horizontal="left" vertical="top" wrapText="1"/>
    </xf>
    <xf numFmtId="1" fontId="3" fillId="2" borderId="8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164" fontId="17" fillId="0" borderId="41" xfId="1" applyNumberFormat="1" applyFont="1" applyBorder="1" applyAlignment="1">
      <alignment horizontal="left" vertical="center" wrapText="1"/>
    </xf>
    <xf numFmtId="0" fontId="21" fillId="0" borderId="7" xfId="0" applyFont="1" applyBorder="1" applyAlignment="1">
      <alignment horizontal="left" vertical="center"/>
    </xf>
    <xf numFmtId="164" fontId="7" fillId="0" borderId="1" xfId="1" applyNumberFormat="1" applyFont="1" applyBorder="1" applyAlignment="1">
      <alignment horizontal="center" vertical="center" wrapText="1"/>
    </xf>
    <xf numFmtId="3" fontId="7" fillId="3" borderId="11" xfId="1" applyNumberFormat="1" applyFont="1" applyFill="1" applyBorder="1" applyAlignment="1">
      <alignment horizontal="center" vertical="center"/>
    </xf>
    <xf numFmtId="164" fontId="17" fillId="0" borderId="41" xfId="1" applyNumberFormat="1" applyFont="1" applyBorder="1" applyAlignment="1">
      <alignment vertical="center" wrapText="1"/>
    </xf>
    <xf numFmtId="0" fontId="17" fillId="0" borderId="41" xfId="1" applyFont="1" applyBorder="1" applyAlignment="1">
      <alignment vertical="center" wrapText="1"/>
    </xf>
    <xf numFmtId="0" fontId="21" fillId="0" borderId="1" xfId="0" applyFont="1" applyBorder="1" applyAlignment="1">
      <alignment horizontal="left" vertical="center"/>
    </xf>
    <xf numFmtId="0" fontId="7" fillId="0" borderId="1" xfId="1" applyFont="1" applyBorder="1" applyAlignment="1">
      <alignment horizontal="center"/>
    </xf>
    <xf numFmtId="0" fontId="7" fillId="0" borderId="7" xfId="1" applyFont="1" applyBorder="1" applyAlignment="1">
      <alignment horizontal="center"/>
    </xf>
    <xf numFmtId="1" fontId="3" fillId="0" borderId="3" xfId="0" applyNumberFormat="1" applyFont="1" applyBorder="1" applyAlignment="1">
      <alignment horizontal="center" vertical="center"/>
    </xf>
    <xf numFmtId="1" fontId="3" fillId="2" borderId="18" xfId="0" applyNumberFormat="1" applyFont="1" applyFill="1" applyBorder="1" applyAlignment="1">
      <alignment horizontal="left" vertical="center"/>
    </xf>
    <xf numFmtId="3" fontId="1" fillId="0" borderId="13" xfId="0" applyNumberFormat="1" applyFont="1" applyBorder="1" applyAlignment="1">
      <alignment vertical="center"/>
    </xf>
    <xf numFmtId="1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4" fontId="7" fillId="0" borderId="2" xfId="1" applyNumberFormat="1" applyFont="1" applyBorder="1" applyAlignment="1">
      <alignment horizontal="center" vertical="center" wrapText="1"/>
    </xf>
    <xf numFmtId="14" fontId="7" fillId="0" borderId="1" xfId="1" applyNumberFormat="1" applyFont="1" applyBorder="1" applyAlignment="1">
      <alignment horizontal="center" vertical="center" wrapText="1"/>
    </xf>
    <xf numFmtId="1" fontId="3" fillId="0" borderId="8" xfId="0" applyNumberFormat="1" applyFont="1" applyBorder="1" applyAlignment="1">
      <alignment horizontal="center" vertical="center"/>
    </xf>
    <xf numFmtId="164" fontId="31" fillId="0" borderId="41" xfId="1" applyNumberFormat="1" applyFont="1" applyBorder="1" applyAlignment="1">
      <alignment vertical="center" wrapText="1"/>
    </xf>
    <xf numFmtId="0" fontId="32" fillId="7" borderId="39" xfId="0" applyFont="1" applyFill="1" applyBorder="1" applyAlignment="1">
      <alignment horizontal="left" vertical="top" wrapText="1"/>
    </xf>
    <xf numFmtId="4" fontId="6" fillId="0" borderId="7" xfId="1" applyNumberFormat="1" applyFont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/>
    </xf>
    <xf numFmtId="14" fontId="7" fillId="9" borderId="1" xfId="1" applyNumberFormat="1" applyFont="1" applyFill="1" applyBorder="1" applyAlignment="1">
      <alignment horizontal="center" vertical="center" wrapText="1"/>
    </xf>
    <xf numFmtId="3" fontId="7" fillId="9" borderId="1" xfId="1" applyNumberFormat="1" applyFont="1" applyFill="1" applyBorder="1" applyAlignment="1">
      <alignment horizontal="center" vertical="center"/>
    </xf>
    <xf numFmtId="14" fontId="7" fillId="9" borderId="5" xfId="1" applyNumberFormat="1" applyFont="1" applyFill="1" applyBorder="1" applyAlignment="1">
      <alignment horizontal="center" vertical="center" wrapText="1"/>
    </xf>
    <xf numFmtId="3" fontId="7" fillId="9" borderId="5" xfId="1" applyNumberFormat="1" applyFont="1" applyFill="1" applyBorder="1" applyAlignment="1">
      <alignment horizontal="center" vertical="center"/>
    </xf>
    <xf numFmtId="1" fontId="3" fillId="2" borderId="5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 wrapText="1"/>
    </xf>
    <xf numFmtId="3" fontId="7" fillId="0" borderId="1" xfId="1" applyNumberFormat="1" applyFont="1" applyBorder="1" applyAlignment="1">
      <alignment horizontal="center" vertical="center" wrapText="1"/>
    </xf>
    <xf numFmtId="0" fontId="2" fillId="10" borderId="0" xfId="0" applyFont="1" applyFill="1" applyAlignment="1">
      <alignment horizontal="center"/>
    </xf>
    <xf numFmtId="4" fontId="29" fillId="0" borderId="0" xfId="0" applyNumberFormat="1" applyFont="1" applyAlignment="1">
      <alignment horizontal="left"/>
    </xf>
    <xf numFmtId="3" fontId="7" fillId="0" borderId="2" xfId="1" applyNumberFormat="1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/>
    </xf>
    <xf numFmtId="0" fontId="7" fillId="0" borderId="5" xfId="1" applyFont="1" applyBorder="1" applyAlignment="1">
      <alignment horizontal="center"/>
    </xf>
    <xf numFmtId="164" fontId="7" fillId="0" borderId="19" xfId="1" applyNumberFormat="1" applyFont="1" applyBorder="1" applyAlignment="1">
      <alignment horizontal="center"/>
    </xf>
    <xf numFmtId="3" fontId="2" fillId="0" borderId="0" xfId="0" applyNumberFormat="1" applyFont="1" applyAlignment="1">
      <alignment horizontal="center"/>
    </xf>
    <xf numFmtId="0" fontId="3" fillId="2" borderId="30" xfId="0" applyFont="1" applyFill="1" applyBorder="1" applyAlignment="1">
      <alignment horizontal="left" vertical="center" wrapText="1"/>
    </xf>
    <xf numFmtId="1" fontId="3" fillId="2" borderId="17" xfId="0" applyNumberFormat="1" applyFont="1" applyFill="1" applyBorder="1" applyAlignment="1">
      <alignment horizontal="left" vertical="center"/>
    </xf>
    <xf numFmtId="1" fontId="3" fillId="2" borderId="19" xfId="0" applyNumberFormat="1" applyFont="1" applyFill="1" applyBorder="1" applyAlignment="1">
      <alignment horizontal="left" vertical="center"/>
    </xf>
    <xf numFmtId="3" fontId="7" fillId="0" borderId="32" xfId="1" applyNumberFormat="1" applyFont="1" applyBorder="1" applyAlignment="1">
      <alignment horizontal="center"/>
    </xf>
    <xf numFmtId="3" fontId="7" fillId="3" borderId="15" xfId="1" applyNumberFormat="1" applyFont="1" applyFill="1" applyBorder="1" applyAlignment="1">
      <alignment horizontal="center"/>
    </xf>
    <xf numFmtId="3" fontId="7" fillId="3" borderId="36" xfId="1" applyNumberFormat="1" applyFont="1" applyFill="1" applyBorder="1" applyAlignment="1">
      <alignment horizontal="center"/>
    </xf>
    <xf numFmtId="3" fontId="7" fillId="3" borderId="16" xfId="1" applyNumberFormat="1" applyFont="1" applyFill="1" applyBorder="1" applyAlignment="1">
      <alignment horizontal="center"/>
    </xf>
    <xf numFmtId="0" fontId="3" fillId="2" borderId="47" xfId="0" applyFont="1" applyFill="1" applyBorder="1" applyAlignment="1">
      <alignment horizontal="left" vertical="center" wrapText="1"/>
    </xf>
    <xf numFmtId="0" fontId="3" fillId="2" borderId="18" xfId="0" applyFont="1" applyFill="1" applyBorder="1" applyAlignment="1">
      <alignment horizontal="left" vertical="center" wrapText="1"/>
    </xf>
    <xf numFmtId="0" fontId="3" fillId="2" borderId="19" xfId="0" applyFont="1" applyFill="1" applyBorder="1" applyAlignment="1">
      <alignment horizontal="left" vertical="center" wrapText="1"/>
    </xf>
    <xf numFmtId="14" fontId="7" fillId="0" borderId="8" xfId="1" applyNumberFormat="1" applyFont="1" applyBorder="1" applyAlignment="1">
      <alignment horizontal="center"/>
    </xf>
    <xf numFmtId="14" fontId="7" fillId="0" borderId="3" xfId="1" applyNumberFormat="1" applyFont="1" applyBorder="1" applyAlignment="1">
      <alignment horizontal="center"/>
    </xf>
    <xf numFmtId="14" fontId="7" fillId="0" borderId="4" xfId="1" applyNumberFormat="1" applyFont="1" applyBorder="1" applyAlignment="1">
      <alignment horizontal="center"/>
    </xf>
    <xf numFmtId="4" fontId="30" fillId="3" borderId="43" xfId="0" applyNumberFormat="1" applyFont="1" applyFill="1" applyBorder="1" applyAlignment="1">
      <alignment horizontal="left" vertical="center"/>
    </xf>
    <xf numFmtId="164" fontId="7" fillId="0" borderId="2" xfId="1" applyNumberFormat="1" applyFont="1" applyBorder="1" applyAlignment="1">
      <alignment horizontal="left" vertical="center" wrapText="1"/>
    </xf>
    <xf numFmtId="164" fontId="7" fillId="0" borderId="1" xfId="1" applyNumberFormat="1" applyFont="1" applyBorder="1" applyAlignment="1">
      <alignment horizontal="left" vertical="center" wrapText="1"/>
    </xf>
    <xf numFmtId="164" fontId="7" fillId="0" borderId="5" xfId="1" applyNumberFormat="1" applyFont="1" applyBorder="1" applyAlignment="1">
      <alignment horizontal="left" vertical="center" wrapText="1"/>
    </xf>
    <xf numFmtId="0" fontId="21" fillId="0" borderId="5" xfId="0" applyFont="1" applyBorder="1" applyAlignment="1">
      <alignment horizontal="left" vertical="center"/>
    </xf>
    <xf numFmtId="164" fontId="7" fillId="0" borderId="2" xfId="1" applyNumberFormat="1" applyFont="1" applyBorder="1" applyAlignment="1">
      <alignment horizontal="center" vertical="center" wrapText="1"/>
    </xf>
    <xf numFmtId="164" fontId="7" fillId="0" borderId="5" xfId="1" applyNumberFormat="1" applyFont="1" applyBorder="1" applyAlignment="1">
      <alignment horizontal="center" vertical="center" wrapText="1"/>
    </xf>
    <xf numFmtId="164" fontId="7" fillId="0" borderId="35" xfId="1" applyNumberFormat="1" applyFont="1" applyBorder="1" applyAlignment="1">
      <alignment horizontal="center" vertical="center"/>
    </xf>
    <xf numFmtId="14" fontId="7" fillId="9" borderId="35" xfId="1" applyNumberFormat="1" applyFont="1" applyFill="1" applyBorder="1" applyAlignment="1">
      <alignment horizontal="center" vertical="center" wrapText="1"/>
    </xf>
    <xf numFmtId="3" fontId="7" fillId="9" borderId="35" xfId="1" applyNumberFormat="1" applyFont="1" applyFill="1" applyBorder="1" applyAlignment="1">
      <alignment horizontal="center" vertical="center"/>
    </xf>
    <xf numFmtId="3" fontId="7" fillId="0" borderId="35" xfId="1" applyNumberFormat="1" applyFont="1" applyBorder="1" applyAlignment="1">
      <alignment horizontal="center" vertical="center"/>
    </xf>
    <xf numFmtId="3" fontId="7" fillId="0" borderId="34" xfId="1" applyNumberFormat="1" applyFont="1" applyBorder="1" applyAlignment="1">
      <alignment horizontal="center"/>
    </xf>
    <xf numFmtId="4" fontId="30" fillId="3" borderId="42" xfId="0" applyNumberFormat="1" applyFont="1" applyFill="1" applyBorder="1" applyAlignment="1">
      <alignment horizontal="left" vertical="center"/>
    </xf>
    <xf numFmtId="3" fontId="7" fillId="0" borderId="33" xfId="1" applyNumberFormat="1" applyFont="1" applyBorder="1" applyAlignment="1">
      <alignment horizontal="center"/>
    </xf>
    <xf numFmtId="3" fontId="7" fillId="0" borderId="15" xfId="1" applyNumberFormat="1" applyFont="1" applyBorder="1" applyAlignment="1">
      <alignment horizontal="center"/>
    </xf>
    <xf numFmtId="3" fontId="7" fillId="0" borderId="36" xfId="1" applyNumberFormat="1" applyFont="1" applyBorder="1" applyAlignment="1">
      <alignment horizontal="center"/>
    </xf>
    <xf numFmtId="3" fontId="7" fillId="0" borderId="16" xfId="1" applyNumberFormat="1" applyFont="1" applyBorder="1" applyAlignment="1">
      <alignment horizontal="center"/>
    </xf>
    <xf numFmtId="3" fontId="7" fillId="3" borderId="5" xfId="1" applyNumberFormat="1" applyFont="1" applyFill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7" fillId="0" borderId="48" xfId="1" applyFont="1" applyBorder="1" applyAlignment="1">
      <alignment horizontal="center"/>
    </xf>
    <xf numFmtId="1" fontId="3" fillId="4" borderId="2" xfId="0" applyNumberFormat="1" applyFont="1" applyFill="1" applyBorder="1" applyAlignment="1">
      <alignment horizontal="center" vertical="center"/>
    </xf>
    <xf numFmtId="1" fontId="3" fillId="2" borderId="30" xfId="0" applyNumberFormat="1" applyFont="1" applyFill="1" applyBorder="1" applyAlignment="1">
      <alignment horizontal="center" vertical="center"/>
    </xf>
    <xf numFmtId="0" fontId="2" fillId="0" borderId="31" xfId="0" applyFont="1" applyBorder="1"/>
    <xf numFmtId="1" fontId="3" fillId="0" borderId="5" xfId="0" applyNumberFormat="1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3" fillId="0" borderId="35" xfId="0" applyFont="1" applyBorder="1" applyAlignment="1">
      <alignment horizontal="center" vertical="center"/>
    </xf>
    <xf numFmtId="0" fontId="33" fillId="0" borderId="5" xfId="0" applyFont="1" applyBorder="1" applyAlignment="1">
      <alignment horizontal="center" vertical="center"/>
    </xf>
    <xf numFmtId="3" fontId="33" fillId="0" borderId="2" xfId="0" applyNumberFormat="1" applyFont="1" applyBorder="1" applyAlignment="1">
      <alignment horizontal="center" vertical="center"/>
    </xf>
    <xf numFmtId="3" fontId="33" fillId="0" borderId="30" xfId="0" applyNumberFormat="1" applyFont="1" applyBorder="1" applyAlignment="1">
      <alignment horizontal="center" vertical="center"/>
    </xf>
    <xf numFmtId="14" fontId="33" fillId="0" borderId="1" xfId="0" applyNumberFormat="1" applyFont="1" applyBorder="1" applyAlignment="1">
      <alignment horizontal="center" vertical="center"/>
    </xf>
    <xf numFmtId="0" fontId="33" fillId="0" borderId="30" xfId="0" applyFont="1" applyBorder="1" applyAlignment="1">
      <alignment horizontal="center" vertical="center"/>
    </xf>
    <xf numFmtId="14" fontId="33" fillId="0" borderId="5" xfId="0" applyNumberFormat="1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14" fontId="33" fillId="0" borderId="2" xfId="0" applyNumberFormat="1" applyFont="1" applyBorder="1" applyAlignment="1">
      <alignment horizontal="center" vertical="center"/>
    </xf>
    <xf numFmtId="14" fontId="7" fillId="0" borderId="5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6" fillId="0" borderId="7" xfId="1" applyNumberFormat="1" applyFont="1" applyBorder="1" applyAlignment="1">
      <alignment horizontal="center" vertical="center" wrapText="1"/>
    </xf>
    <xf numFmtId="4" fontId="6" fillId="0" borderId="5" xfId="1" applyNumberFormat="1" applyFont="1" applyBorder="1" applyAlignment="1">
      <alignment horizontal="center" vertical="center" wrapText="1"/>
    </xf>
    <xf numFmtId="4" fontId="6" fillId="0" borderId="50" xfId="1" applyNumberFormat="1" applyFont="1" applyBorder="1" applyAlignment="1">
      <alignment horizontal="center" vertical="center" wrapText="1"/>
    </xf>
    <xf numFmtId="4" fontId="6" fillId="0" borderId="30" xfId="1" applyNumberFormat="1" applyFont="1" applyBorder="1" applyAlignment="1">
      <alignment horizontal="center" vertical="center" wrapText="1"/>
    </xf>
    <xf numFmtId="4" fontId="6" fillId="0" borderId="15" xfId="1" applyNumberFormat="1" applyFont="1" applyBorder="1" applyAlignment="1">
      <alignment horizontal="center" vertical="center" wrapText="1"/>
    </xf>
    <xf numFmtId="4" fontId="6" fillId="0" borderId="16" xfId="1" applyNumberFormat="1" applyFont="1" applyBorder="1" applyAlignment="1">
      <alignment horizontal="center" vertical="center" wrapText="1"/>
    </xf>
    <xf numFmtId="0" fontId="6" fillId="0" borderId="49" xfId="1" applyFont="1" applyBorder="1" applyAlignment="1">
      <alignment horizontal="center" vertical="center" wrapText="1"/>
    </xf>
    <xf numFmtId="0" fontId="6" fillId="0" borderId="37" xfId="1" applyFont="1" applyBorder="1" applyAlignment="1">
      <alignment horizontal="center" vertical="center" wrapText="1"/>
    </xf>
    <xf numFmtId="4" fontId="6" fillId="3" borderId="51" xfId="1" applyNumberFormat="1" applyFont="1" applyFill="1" applyBorder="1" applyAlignment="1">
      <alignment horizontal="center" vertical="center" wrapText="1"/>
    </xf>
    <xf numFmtId="4" fontId="6" fillId="3" borderId="38" xfId="1" applyNumberFormat="1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4" fontId="6" fillId="0" borderId="8" xfId="1" applyNumberFormat="1" applyFont="1" applyBorder="1" applyAlignment="1">
      <alignment horizontal="center" vertical="center" wrapText="1"/>
    </xf>
    <xf numFmtId="4" fontId="6" fillId="0" borderId="4" xfId="1" applyNumberFormat="1" applyFont="1" applyBorder="1" applyAlignment="1">
      <alignment horizontal="center" vertical="center" wrapText="1"/>
    </xf>
    <xf numFmtId="0" fontId="15" fillId="0" borderId="47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3" borderId="49" xfId="0" applyFont="1" applyFill="1" applyBorder="1" applyAlignment="1">
      <alignment horizontal="center" vertical="center"/>
    </xf>
    <xf numFmtId="0" fontId="15" fillId="3" borderId="37" xfId="0" applyFont="1" applyFill="1" applyBorder="1" applyAlignment="1">
      <alignment horizontal="center" vertical="center"/>
    </xf>
    <xf numFmtId="0" fontId="15" fillId="3" borderId="50" xfId="0" applyFont="1" applyFill="1" applyBorder="1" applyAlignment="1">
      <alignment horizontal="center" vertical="center"/>
    </xf>
    <xf numFmtId="0" fontId="15" fillId="3" borderId="30" xfId="0" applyFont="1" applyFill="1" applyBorder="1" applyAlignment="1">
      <alignment horizontal="center" vertical="center"/>
    </xf>
    <xf numFmtId="4" fontId="6" fillId="3" borderId="7" xfId="1" applyNumberFormat="1" applyFont="1" applyFill="1" applyBorder="1" applyAlignment="1">
      <alignment horizontal="center" vertical="center" wrapText="1"/>
    </xf>
    <xf numFmtId="4" fontId="6" fillId="3" borderId="5" xfId="1" applyNumberFormat="1" applyFont="1" applyFill="1" applyBorder="1" applyAlignment="1">
      <alignment horizontal="center" vertical="center" wrapText="1"/>
    </xf>
    <xf numFmtId="4" fontId="6" fillId="3" borderId="50" xfId="1" applyNumberFormat="1" applyFont="1" applyFill="1" applyBorder="1" applyAlignment="1">
      <alignment horizontal="center" vertical="center" wrapText="1"/>
    </xf>
    <xf numFmtId="4" fontId="6" fillId="3" borderId="30" xfId="1" applyNumberFormat="1" applyFont="1" applyFill="1" applyBorder="1" applyAlignment="1">
      <alignment horizontal="center" vertical="center" wrapText="1"/>
    </xf>
    <xf numFmtId="0" fontId="6" fillId="3" borderId="50" xfId="1" applyFont="1" applyFill="1" applyBorder="1" applyAlignment="1">
      <alignment horizontal="center" vertical="center" wrapText="1"/>
    </xf>
    <xf numFmtId="0" fontId="6" fillId="3" borderId="30" xfId="1" applyFont="1" applyFill="1" applyBorder="1" applyAlignment="1">
      <alignment horizontal="center" vertical="center" wrapText="1"/>
    </xf>
    <xf numFmtId="4" fontId="6" fillId="3" borderId="40" xfId="1" applyNumberFormat="1" applyFont="1" applyFill="1" applyBorder="1" applyAlignment="1">
      <alignment horizontal="center" vertical="center" wrapText="1"/>
    </xf>
    <xf numFmtId="0" fontId="12" fillId="8" borderId="24" xfId="0" applyFont="1" applyFill="1" applyBorder="1" applyAlignment="1">
      <alignment vertical="center"/>
    </xf>
    <xf numFmtId="0" fontId="12" fillId="8" borderId="25" xfId="0" applyFont="1" applyFill="1" applyBorder="1" applyAlignment="1">
      <alignment vertical="center"/>
    </xf>
    <xf numFmtId="0" fontId="6" fillId="3" borderId="7" xfId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/>
    </xf>
    <xf numFmtId="4" fontId="6" fillId="3" borderId="15" xfId="1" applyNumberFormat="1" applyFont="1" applyFill="1" applyBorder="1" applyAlignment="1">
      <alignment horizontal="center" vertical="center" wrapText="1"/>
    </xf>
    <xf numFmtId="4" fontId="6" fillId="3" borderId="16" xfId="1" applyNumberFormat="1" applyFont="1" applyFill="1" applyBorder="1" applyAlignment="1">
      <alignment horizontal="center" vertical="center" wrapText="1"/>
    </xf>
    <xf numFmtId="0" fontId="12" fillId="7" borderId="24" xfId="0" applyFont="1" applyFill="1" applyBorder="1" applyAlignment="1">
      <alignment vertical="center"/>
    </xf>
    <xf numFmtId="0" fontId="12" fillId="7" borderId="25" xfId="0" applyFont="1" applyFill="1" applyBorder="1" applyAlignment="1">
      <alignment vertical="center"/>
    </xf>
    <xf numFmtId="0" fontId="12" fillId="5" borderId="24" xfId="0" applyFont="1" applyFill="1" applyBorder="1" applyAlignment="1">
      <alignment vertical="center"/>
    </xf>
    <xf numFmtId="0" fontId="12" fillId="5" borderId="25" xfId="0" applyFont="1" applyFill="1" applyBorder="1" applyAlignment="1">
      <alignment vertical="center"/>
    </xf>
    <xf numFmtId="0" fontId="12" fillId="6" borderId="24" xfId="0" applyFont="1" applyFill="1" applyBorder="1" applyAlignment="1">
      <alignment vertical="center"/>
    </xf>
    <xf numFmtId="0" fontId="12" fillId="6" borderId="25" xfId="0" applyFont="1" applyFill="1" applyBorder="1" applyAlignment="1">
      <alignment vertical="center"/>
    </xf>
    <xf numFmtId="0" fontId="1" fillId="0" borderId="24" xfId="0" applyFont="1" applyBorder="1" applyAlignment="1">
      <alignment horizontal="left" wrapText="1"/>
    </xf>
    <xf numFmtId="0" fontId="1" fillId="0" borderId="25" xfId="0" applyFont="1" applyBorder="1" applyAlignment="1">
      <alignment horizontal="left" wrapText="1"/>
    </xf>
    <xf numFmtId="4" fontId="6" fillId="0" borderId="33" xfId="1" applyNumberFormat="1" applyFont="1" applyBorder="1" applyAlignment="1">
      <alignment horizontal="center" vertical="center" wrapText="1"/>
    </xf>
    <xf numFmtId="4" fontId="6" fillId="0" borderId="34" xfId="1" applyNumberFormat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1" fillId="0" borderId="24" xfId="0" applyFont="1" applyBorder="1" applyAlignment="1">
      <alignment wrapText="1"/>
    </xf>
    <xf numFmtId="0" fontId="1" fillId="0" borderId="25" xfId="0" applyFont="1" applyBorder="1" applyAlignment="1">
      <alignment wrapText="1"/>
    </xf>
    <xf numFmtId="4" fontId="6" fillId="0" borderId="46" xfId="1" applyNumberFormat="1" applyFont="1" applyBorder="1" applyAlignment="1">
      <alignment horizontal="center" vertical="center" wrapText="1"/>
    </xf>
    <xf numFmtId="4" fontId="6" fillId="0" borderId="45" xfId="1" applyNumberFormat="1" applyFont="1" applyBorder="1" applyAlignment="1">
      <alignment horizontal="center" vertical="center" wrapText="1"/>
    </xf>
    <xf numFmtId="0" fontId="15" fillId="0" borderId="44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45" xfId="0" applyFont="1" applyBorder="1" applyAlignment="1">
      <alignment horizontal="center" vertical="center"/>
    </xf>
  </cellXfs>
  <cellStyles count="2">
    <cellStyle name="Navadno" xfId="0" builtinId="0"/>
    <cellStyle name="Navadno_CEIVZU99" xfId="1" xr:uid="{00000000-0005-0000-0000-000001000000}"/>
  </cellStyles>
  <dxfs count="0"/>
  <tableStyles count="0" defaultTableStyle="TableStyleMedium2" defaultPivotStyle="PivotStyleLight16"/>
  <colors>
    <mruColors>
      <color rgb="FFFF3300"/>
      <color rgb="FF66FF66"/>
      <color rgb="FFFFFFCC"/>
      <color rgb="FF99FF99"/>
      <color rgb="FFFF5050"/>
      <color rgb="FFFFFF00"/>
      <color rgb="FFFFFF99"/>
      <color rgb="FFFFFF66"/>
      <color rgb="FF66FF33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30"/>
  <sheetViews>
    <sheetView tabSelected="1" zoomScaleNormal="100" workbookViewId="0">
      <pane xSplit="8" ySplit="6" topLeftCell="I7" activePane="bottomRight" state="frozen"/>
      <selection pane="topRight" activeCell="F1" sqref="F1"/>
      <selection pane="bottomLeft" activeCell="A7" sqref="A7"/>
      <selection pane="bottomRight" activeCell="L21" sqref="L21"/>
    </sheetView>
  </sheetViews>
  <sheetFormatPr defaultColWidth="9.140625" defaultRowHeight="12.75"/>
  <cols>
    <col min="1" max="1" width="12.7109375" style="1" customWidth="1"/>
    <col min="2" max="2" width="34.42578125" style="1" customWidth="1"/>
    <col min="3" max="7" width="9.140625" style="4" customWidth="1"/>
    <col min="8" max="8" width="7.7109375" style="1" customWidth="1"/>
    <col min="9" max="16384" width="9.140625" style="1"/>
  </cols>
  <sheetData>
    <row r="1" spans="1:8" s="55" customFormat="1" ht="15.75">
      <c r="A1" s="52" t="s">
        <v>152</v>
      </c>
      <c r="B1" s="53"/>
      <c r="C1" s="54"/>
      <c r="D1" s="54"/>
      <c r="E1" s="54"/>
      <c r="F1" s="54"/>
      <c r="G1" s="54"/>
    </row>
    <row r="2" spans="1:8">
      <c r="A2" s="3"/>
    </row>
    <row r="3" spans="1:8" s="8" customFormat="1" ht="13.5" customHeight="1">
      <c r="A3" s="41" t="str">
        <f>'Tirni pragi'!A1</f>
        <v>Tirni bukovi impregnirani pragi_2025, 2026</v>
      </c>
      <c r="B3" s="9"/>
      <c r="C3" s="10"/>
      <c r="D3" s="10"/>
      <c r="E3" s="10"/>
      <c r="F3" s="10"/>
      <c r="G3" s="10"/>
    </row>
    <row r="4" spans="1:8" ht="15.75" customHeight="1" thickBot="1">
      <c r="B4" s="61"/>
      <c r="C4" s="62"/>
      <c r="D4" s="62"/>
      <c r="E4" s="62"/>
      <c r="F4" s="62"/>
      <c r="G4"/>
    </row>
    <row r="5" spans="1:8" ht="17.100000000000001" customHeight="1">
      <c r="A5" s="198" t="s">
        <v>0</v>
      </c>
      <c r="B5" s="204" t="s">
        <v>1</v>
      </c>
      <c r="C5" s="194" t="s">
        <v>6</v>
      </c>
      <c r="D5" s="196" t="s">
        <v>8</v>
      </c>
      <c r="E5" s="188" t="s">
        <v>140</v>
      </c>
      <c r="F5" s="190" t="s">
        <v>108</v>
      </c>
    </row>
    <row r="6" spans="1:8" ht="17.100000000000001" customHeight="1" thickBot="1">
      <c r="A6" s="199"/>
      <c r="B6" s="205"/>
      <c r="C6" s="195"/>
      <c r="D6" s="197"/>
      <c r="E6" s="189"/>
      <c r="F6" s="191"/>
    </row>
    <row r="7" spans="1:8" ht="15.75" thickBot="1">
      <c r="A7" s="164" t="s">
        <v>142</v>
      </c>
      <c r="G7"/>
      <c r="H7"/>
    </row>
    <row r="8" spans="1:8" ht="24">
      <c r="A8" s="102">
        <f>'Tirni pragi'!A90</f>
        <v>1149000018</v>
      </c>
      <c r="B8" s="146" t="str">
        <f>'Tirni pragi'!B90</f>
        <v>Prag tirni bukov ostrorobi impregniran (kreozot) 16 x 26 x 260 cm</v>
      </c>
      <c r="C8" s="149">
        <f>'Tirni pragi'!F90</f>
        <v>45808</v>
      </c>
      <c r="D8" s="143">
        <f>'Tirni pragi'!G90</f>
        <v>1000</v>
      </c>
      <c r="E8" s="165" t="str">
        <f>'Tirni pragi'!D90</f>
        <v>KRE</v>
      </c>
      <c r="F8" s="166" t="str">
        <f>'Tirni pragi'!E90</f>
        <v>Brez</v>
      </c>
    </row>
    <row r="9" spans="1:8" ht="24.75" thickBot="1">
      <c r="A9" s="35">
        <f>'Tirni pragi'!A91</f>
        <v>1149000018</v>
      </c>
      <c r="B9" s="148" t="str">
        <f>'Tirni pragi'!B91</f>
        <v>Prag tirni bukov ostrorobi impregniran (kreozot) 16 x 26 x 260 cm</v>
      </c>
      <c r="C9" s="151">
        <f>'Tirni pragi'!F91</f>
        <v>45838</v>
      </c>
      <c r="D9" s="145">
        <f>'Tirni pragi'!G91</f>
        <v>1000</v>
      </c>
      <c r="E9" s="163" t="str">
        <f>'Tirni pragi'!D91</f>
        <v>KRE</v>
      </c>
      <c r="F9" s="168" t="str">
        <f>'Tirni pragi'!E91</f>
        <v>Brez</v>
      </c>
    </row>
    <row r="10" spans="1:8" ht="15.75" thickBot="1">
      <c r="B10"/>
      <c r="C10" s="47" t="s">
        <v>2</v>
      </c>
      <c r="D10" s="59">
        <f>SUM(D8:D9)</f>
        <v>2000</v>
      </c>
      <c r="E10"/>
      <c r="F10"/>
    </row>
    <row r="11" spans="1:8" ht="16.5" thickTop="1" thickBot="1">
      <c r="A11" s="164" t="s">
        <v>143</v>
      </c>
      <c r="G11"/>
      <c r="H11"/>
    </row>
    <row r="12" spans="1:8" ht="24">
      <c r="A12" s="102">
        <f>'Tirni pragi'!A92</f>
        <v>1149012609</v>
      </c>
      <c r="B12" s="146" t="str">
        <f>'Tirni pragi'!B92</f>
        <v>Prag tirni bukov ostrorobi impregniran (alternativna zaščita) 16 x 26 x 260 cm</v>
      </c>
      <c r="C12" s="149">
        <f>'Tirni pragi'!F92</f>
        <v>45853</v>
      </c>
      <c r="D12" s="143">
        <f>'Tirni pragi'!G92</f>
        <v>3500</v>
      </c>
      <c r="E12" s="165" t="str">
        <f>'Tirni pragi'!D92</f>
        <v>AZ</v>
      </c>
      <c r="F12" s="166" t="str">
        <f>'Tirni pragi'!E92</f>
        <v>Brez</v>
      </c>
    </row>
    <row r="13" spans="1:8" ht="24">
      <c r="A13" s="6">
        <f>'Tirni pragi'!A93</f>
        <v>1149012609</v>
      </c>
      <c r="B13" s="147" t="str">
        <f>'Tirni pragi'!B93</f>
        <v>Prag tirni bukov ostrorobi impregniran (alternativna zaščita) 16 x 26 x 260 cm</v>
      </c>
      <c r="C13" s="150">
        <f>'Tirni pragi'!F93</f>
        <v>45915</v>
      </c>
      <c r="D13" s="144">
        <f>'Tirni pragi'!G93</f>
        <v>1750</v>
      </c>
      <c r="E13" s="142" t="str">
        <f>'Tirni pragi'!D93</f>
        <v>AZ</v>
      </c>
      <c r="F13" s="167" t="str">
        <f>'Tirni pragi'!E93</f>
        <v>Brez</v>
      </c>
    </row>
    <row r="14" spans="1:8" ht="24">
      <c r="A14" s="6">
        <f>'Tirni pragi'!A94</f>
        <v>1149012609</v>
      </c>
      <c r="B14" s="147" t="str">
        <f>'Tirni pragi'!B94</f>
        <v>Prag tirni bukov ostrorobi impregniran (alternativna zaščita) 16 x 26 x 260 cm</v>
      </c>
      <c r="C14" s="150">
        <f>'Tirni pragi'!F94</f>
        <v>46068</v>
      </c>
      <c r="D14" s="144">
        <f>'Tirni pragi'!G94</f>
        <v>2250</v>
      </c>
      <c r="E14" s="142" t="str">
        <f>'Tirni pragi'!D94</f>
        <v>AZ</v>
      </c>
      <c r="F14" s="167" t="str">
        <f>'Tirni pragi'!E94</f>
        <v>Brez</v>
      </c>
    </row>
    <row r="15" spans="1:8" ht="24.75" thickBot="1">
      <c r="A15" s="35">
        <f>'Tirni pragi'!A95</f>
        <v>1149012609</v>
      </c>
      <c r="B15" s="148" t="str">
        <f>'Tirni pragi'!B95</f>
        <v>Prag tirni bukov ostrorobi impregniran (alternativna zaščita) 16 x 26 x 260 cm</v>
      </c>
      <c r="C15" s="151">
        <f>'Tirni pragi'!F95</f>
        <v>46113</v>
      </c>
      <c r="D15" s="145">
        <f>'Tirni pragi'!G95</f>
        <v>1000</v>
      </c>
      <c r="E15" s="163" t="str">
        <f>'Tirni pragi'!D95</f>
        <v>AZ</v>
      </c>
      <c r="F15" s="168" t="str">
        <f>'Tirni pragi'!E95</f>
        <v>Brez</v>
      </c>
    </row>
    <row r="16" spans="1:8" ht="15.75" thickBot="1">
      <c r="B16"/>
      <c r="C16" s="47" t="s">
        <v>2</v>
      </c>
      <c r="D16" s="59">
        <f>SUM(D12:D15)</f>
        <v>8500</v>
      </c>
      <c r="E16"/>
      <c r="F16"/>
    </row>
    <row r="17" spans="1:8" ht="15.75" thickTop="1">
      <c r="A17" s="164" t="s">
        <v>144</v>
      </c>
      <c r="G17"/>
      <c r="H17"/>
    </row>
    <row r="18" spans="1:8" ht="48" hidden="1">
      <c r="A18" s="102" t="str">
        <f>'Tirni pragi'!A96</f>
        <v>odpreti šifro:</v>
      </c>
      <c r="B18" s="146" t="str">
        <f>'Tirni pragi'!B96</f>
        <v>Prag tirni bukov ostrorobi impregniran (kreozot) 16 x 26 x 260 cm,
montirana 1 x podložna plošča 49E1 1:20 za pritrditev K / SKL12</v>
      </c>
      <c r="C18" s="149">
        <f>'Tirni pragi'!F96</f>
        <v>45808</v>
      </c>
      <c r="D18" s="143">
        <f>'Tirni pragi'!G96</f>
        <v>0</v>
      </c>
      <c r="E18" s="165" t="str">
        <f>'Tirni pragi'!D96</f>
        <v>KRE</v>
      </c>
      <c r="F18" s="166" t="str">
        <f>'Tirni pragi'!E96</f>
        <v>1pl.49E1</v>
      </c>
    </row>
    <row r="19" spans="1:8" ht="48" hidden="1">
      <c r="A19" s="6" t="str">
        <f>'Tirni pragi'!A97</f>
        <v>odpreti šifro:</v>
      </c>
      <c r="B19" s="147" t="str">
        <f>'Tirni pragi'!B97</f>
        <v>Prag tirni bukov ostrorobi impregniran (kreozot) 16 x 26 x 260 cm,
montirana 1 x podložna plošča 49E1 1:20 za pritrditev K / SKL12</v>
      </c>
      <c r="C19" s="150">
        <f>'Tirni pragi'!F97</f>
        <v>45838</v>
      </c>
      <c r="D19" s="144">
        <f>'Tirni pragi'!G97</f>
        <v>0</v>
      </c>
      <c r="E19" s="142" t="str">
        <f>'Tirni pragi'!D97</f>
        <v>KRE</v>
      </c>
      <c r="F19" s="167" t="str">
        <f>'Tirni pragi'!E97</f>
        <v>1pl.49E1</v>
      </c>
    </row>
    <row r="20" spans="1:8" ht="60">
      <c r="A20" s="6" t="str">
        <f>'Tirni pragi'!A98</f>
        <v>odpreti šifro:</v>
      </c>
      <c r="B20" s="147" t="str">
        <f>'Tirni pragi'!B98</f>
        <v>Prag tirni bukov ostrorobi impregniran (kreozot) 16 x 26 x 260 cm,
montirana 1 x podložna plošča 49E1 1:20 za pritrditev K / SKL12; izvrtane luknje za podložno ploščo na drugi strani</v>
      </c>
      <c r="C20" s="150">
        <f>'Tirni pragi'!F98</f>
        <v>45808</v>
      </c>
      <c r="D20" s="144">
        <f>'Tirni pragi'!G98</f>
        <v>2000</v>
      </c>
      <c r="E20" s="142" t="str">
        <f>'Tirni pragi'!D98</f>
        <v>KRE</v>
      </c>
      <c r="F20" s="167" t="str">
        <f>'Tirni pragi'!E98</f>
        <v>1pl.49E1+L</v>
      </c>
    </row>
    <row r="21" spans="1:8" ht="60">
      <c r="A21" s="6" t="str">
        <f>'Tirni pragi'!A99</f>
        <v>odpreti šifro:</v>
      </c>
      <c r="B21" s="147" t="str">
        <f>'Tirni pragi'!B99</f>
        <v>Prag tirni bukov ostrorobi impregniran (kreozot) 16 x 26 x 260 cm,
montirana 1 x podložna plošča 49E1 1:20 za pritrditev K / SKL12; izvrtane luknje za podložno ploščo na drugi strani</v>
      </c>
      <c r="C21" s="150">
        <f>'Tirni pragi'!F99</f>
        <v>45838</v>
      </c>
      <c r="D21" s="144">
        <f>'Tirni pragi'!G99</f>
        <v>1600</v>
      </c>
      <c r="E21" s="142" t="str">
        <f>'Tirni pragi'!D99</f>
        <v>KRE</v>
      </c>
      <c r="F21" s="167" t="str">
        <f>'Tirni pragi'!E99</f>
        <v>1pl.49E1+L</v>
      </c>
    </row>
    <row r="22" spans="1:8" ht="48" hidden="1">
      <c r="A22" s="6" t="str">
        <f>'Tirni pragi'!A100</f>
        <v>odpreti šifro:</v>
      </c>
      <c r="B22" s="147" t="str">
        <f>'Tirni pragi'!B100</f>
        <v>Prag tirni bukov ostrorobi impregniran (kreozot) 16 x 26 x 260 cm,
montirani 2 x podložna plošča 49E1 1:20 za pritrditev K / SKL12</v>
      </c>
      <c r="C22" s="150">
        <f>'Tirni pragi'!F100</f>
        <v>45808</v>
      </c>
      <c r="D22" s="144">
        <f>'Tirni pragi'!G100</f>
        <v>0</v>
      </c>
      <c r="E22" s="142" t="str">
        <f>'Tirni pragi'!D100</f>
        <v>KRE</v>
      </c>
      <c r="F22" s="167" t="str">
        <f>'Tirni pragi'!E100</f>
        <v>2pl.49E1</v>
      </c>
    </row>
    <row r="23" spans="1:8" ht="48">
      <c r="A23" s="6" t="str">
        <f>'Tirni pragi'!A101</f>
        <v>odpreti šifro:</v>
      </c>
      <c r="B23" s="147" t="str">
        <f>'Tirni pragi'!B101</f>
        <v>Prag tirni bukov ostrorobi impregniran (kreozot) 16 x 26 x 260 cm,
montirani 2 x podložna plošča 49E1 1:20 za pritrditev K / SKL12</v>
      </c>
      <c r="C23" s="150">
        <f>'Tirni pragi'!F101</f>
        <v>45838</v>
      </c>
      <c r="D23" s="144">
        <f>'Tirni pragi'!G101</f>
        <v>2000</v>
      </c>
      <c r="E23" s="142" t="str">
        <f>'Tirni pragi'!D101</f>
        <v>KRE</v>
      </c>
      <c r="F23" s="167" t="str">
        <f>'Tirni pragi'!E101</f>
        <v>2pl.49E1</v>
      </c>
    </row>
    <row r="24" spans="1:8" ht="48">
      <c r="A24" s="6" t="str">
        <f>'Tirni pragi'!A102</f>
        <v>odpreti šifro:</v>
      </c>
      <c r="B24" s="147" t="str">
        <f>'Tirni pragi'!B102</f>
        <v>Prag tirni bukov ostrorobi impregniran (kreozot) 16 x 26 x 260 cm,
montirana 1 x podložna plošča 60E1 1:40 za pritrditev Pandrol e-sponka</v>
      </c>
      <c r="C24" s="150">
        <f>'Tirni pragi'!F102</f>
        <v>45808</v>
      </c>
      <c r="D24" s="144">
        <f>'Tirni pragi'!G102</f>
        <v>300</v>
      </c>
      <c r="E24" s="142" t="str">
        <f>'Tirni pragi'!D102</f>
        <v>KRE</v>
      </c>
      <c r="F24" s="167" t="str">
        <f>'Tirni pragi'!E102</f>
        <v>1pl.60E1</v>
      </c>
    </row>
    <row r="25" spans="1:8" ht="48" hidden="1">
      <c r="A25" s="6" t="str">
        <f>'Tirni pragi'!A103</f>
        <v>odpreti šifro:</v>
      </c>
      <c r="B25" s="147" t="str">
        <f>'Tirni pragi'!B103</f>
        <v>Prag tirni bukov ostrorobi impregniran (kreozot) 16 x 26 x 260 cm,
montirana 1 x podložna plošča 60E1 1:40 za pritrditev Pandrol e-sponka</v>
      </c>
      <c r="C25" s="150">
        <f>'Tirni pragi'!F103</f>
        <v>45838</v>
      </c>
      <c r="D25" s="144">
        <f>'Tirni pragi'!G103</f>
        <v>0</v>
      </c>
      <c r="E25" s="142" t="str">
        <f>'Tirni pragi'!D103</f>
        <v>KRE</v>
      </c>
      <c r="F25" s="167" t="str">
        <f>'Tirni pragi'!E103</f>
        <v>1pl.60E1</v>
      </c>
    </row>
    <row r="26" spans="1:8" ht="60" hidden="1">
      <c r="A26" s="6" t="str">
        <f>'Tirni pragi'!A104</f>
        <v>odpreti šifro:</v>
      </c>
      <c r="B26" s="147" t="str">
        <f>'Tirni pragi'!B104</f>
        <v>Prag tirni bukov ostrorobi impregniran (kreozot) 16 x 26 x 260 cm,
montirana 1 x podložna plošča 60E1 1:40 za pritrditev Pandrol e-sponka; izvrtane luknje za podložno ploščo na drugi strani</v>
      </c>
      <c r="C26" s="150">
        <f>'Tirni pragi'!F104</f>
        <v>45808</v>
      </c>
      <c r="D26" s="144">
        <f>'Tirni pragi'!G104</f>
        <v>0</v>
      </c>
      <c r="E26" s="142" t="str">
        <f>'Tirni pragi'!D104</f>
        <v>KRE</v>
      </c>
      <c r="F26" s="167" t="str">
        <f>'Tirni pragi'!E104</f>
        <v>1pl.60E1+L</v>
      </c>
    </row>
    <row r="27" spans="1:8" ht="60" hidden="1">
      <c r="A27" s="6" t="str">
        <f>'Tirni pragi'!A105</f>
        <v>odpreti šifro:</v>
      </c>
      <c r="B27" s="147" t="str">
        <f>'Tirni pragi'!B105</f>
        <v>Prag tirni bukov ostrorobi impregniran (kreozot) 16 x 26 x 260 cm,
montirana 1 x podložna plošča 60E1 1:40 za pritrditev Pandrol e-sponka; izvrtane luknje za podložno ploščo na drugi strani</v>
      </c>
      <c r="C27" s="150">
        <f>'Tirni pragi'!F105</f>
        <v>45838</v>
      </c>
      <c r="D27" s="144">
        <f>'Tirni pragi'!G105</f>
        <v>0</v>
      </c>
      <c r="E27" s="142" t="str">
        <f>'Tirni pragi'!D105</f>
        <v>KRE</v>
      </c>
      <c r="F27" s="167" t="str">
        <f>'Tirni pragi'!E105</f>
        <v>1pl.60E1+L</v>
      </c>
    </row>
    <row r="28" spans="1:8" ht="48">
      <c r="A28" s="6" t="str">
        <f>'Tirni pragi'!A106</f>
        <v>odpreti šifro:</v>
      </c>
      <c r="B28" s="147" t="str">
        <f>'Tirni pragi'!B106</f>
        <v>Prag tirni bukov ostrorobi impregniran (kreozot) 16 x 26 x 260 cm,
montirani 2 x podložna plošča 60E1 1:40 za pritrditev Pandrol e-sponka</v>
      </c>
      <c r="C28" s="150">
        <f>'Tirni pragi'!F106</f>
        <v>45808</v>
      </c>
      <c r="D28" s="144">
        <f>'Tirni pragi'!G106</f>
        <v>300</v>
      </c>
      <c r="E28" s="142" t="str">
        <f>'Tirni pragi'!D106</f>
        <v>KRE</v>
      </c>
      <c r="F28" s="167" t="str">
        <f>'Tirni pragi'!E106</f>
        <v>2pl.60E1</v>
      </c>
    </row>
    <row r="29" spans="1:8" ht="48.75" hidden="1" thickBot="1">
      <c r="A29" s="35" t="str">
        <f>'Tirni pragi'!A107</f>
        <v>odpreti šifro:</v>
      </c>
      <c r="B29" s="148" t="str">
        <f>'Tirni pragi'!B107</f>
        <v>Prag tirni bukov ostrorobi impregniran (kreozot) 16 x 26 x 260 cm,
montirani 2 x podložna plošča 60E1 1:40 za pritrditev Pandrol e-sponka</v>
      </c>
      <c r="C29" s="151">
        <f>'Tirni pragi'!F107</f>
        <v>45838</v>
      </c>
      <c r="D29" s="145">
        <f>'Tirni pragi'!G107</f>
        <v>0</v>
      </c>
      <c r="E29" s="163" t="str">
        <f>'Tirni pragi'!D107</f>
        <v>KRE</v>
      </c>
      <c r="F29" s="168" t="str">
        <f>'Tirni pragi'!E107</f>
        <v>2pl.60E1</v>
      </c>
    </row>
    <row r="30" spans="1:8" ht="15.75" thickBot="1">
      <c r="B30"/>
      <c r="C30" s="47" t="s">
        <v>2</v>
      </c>
      <c r="D30" s="59">
        <f>SUM(D18:D29)</f>
        <v>6200</v>
      </c>
      <c r="E30"/>
      <c r="F30"/>
    </row>
    <row r="31" spans="1:8" ht="15.75" thickTop="1">
      <c r="A31" s="164" t="s">
        <v>145</v>
      </c>
      <c r="G31"/>
      <c r="H31"/>
    </row>
    <row r="32" spans="1:8" ht="48" hidden="1">
      <c r="A32" s="102" t="str">
        <f>'Tirni pragi'!A108</f>
        <v>odpreti šifro:</v>
      </c>
      <c r="B32" s="146" t="str">
        <f>'Tirni pragi'!B108</f>
        <v>Prag tirni bukov ostrorobi impregniran (alternativna zaščita) 16 x 26 x 260 cm,
montirana 1 x podložna plošča 49E1 1:20 za pritrditev K / SKL12</v>
      </c>
      <c r="C32" s="149">
        <f>'Tirni pragi'!F108</f>
        <v>45853</v>
      </c>
      <c r="D32" s="143">
        <f>'Tirni pragi'!G108</f>
        <v>0</v>
      </c>
      <c r="E32" s="165" t="str">
        <f>'Tirni pragi'!D108</f>
        <v>AZ</v>
      </c>
      <c r="F32" s="166" t="str">
        <f>'Tirni pragi'!E108</f>
        <v>1pl.49E1</v>
      </c>
    </row>
    <row r="33" spans="1:6" ht="48">
      <c r="A33" s="6" t="str">
        <f>'Tirni pragi'!A109</f>
        <v>odpreti šifro:</v>
      </c>
      <c r="B33" s="147" t="str">
        <f>'Tirni pragi'!B109</f>
        <v>Prag tirni bukov ostrorobi impregniran (alternativna zaščita) 16 x 26 x 260 cm,
montirana 1 x podložna plošča 49E1 1:20 za pritrditev K / SKL12</v>
      </c>
      <c r="C33" s="150">
        <f>'Tirni pragi'!F109</f>
        <v>45915</v>
      </c>
      <c r="D33" s="144">
        <f>'Tirni pragi'!G109</f>
        <v>250</v>
      </c>
      <c r="E33" s="142" t="str">
        <f>'Tirni pragi'!D109</f>
        <v>AZ</v>
      </c>
      <c r="F33" s="167" t="str">
        <f>'Tirni pragi'!E109</f>
        <v>1pl.49E1</v>
      </c>
    </row>
    <row r="34" spans="1:6" ht="48">
      <c r="A34" s="6" t="str">
        <f>'Tirni pragi'!A110</f>
        <v>odpreti šifro:</v>
      </c>
      <c r="B34" s="147" t="str">
        <f>'Tirni pragi'!B110</f>
        <v>Prag tirni bukov ostrorobi impregniran (alternativna zaščita) 16 x 26 x 260 cm,
montirana 1 x podložna plošča 49E1 1:20 za pritrditev K / SKL12</v>
      </c>
      <c r="C34" s="150">
        <f>'Tirni pragi'!F110</f>
        <v>46068</v>
      </c>
      <c r="D34" s="144">
        <f>'Tirni pragi'!G110</f>
        <v>500</v>
      </c>
      <c r="E34" s="142" t="str">
        <f>'Tirni pragi'!D110</f>
        <v>AZ</v>
      </c>
      <c r="F34" s="167" t="str">
        <f>'Tirni pragi'!E110</f>
        <v>1pl.49E1</v>
      </c>
    </row>
    <row r="35" spans="1:6" ht="48">
      <c r="A35" s="6" t="str">
        <f>'Tirni pragi'!A111</f>
        <v>odpreti šifro:</v>
      </c>
      <c r="B35" s="147" t="str">
        <f>'Tirni pragi'!B111</f>
        <v>Prag tirni bukov ostrorobi impregniran (alternativna zaščita) 16 x 26 x 260 cm,
montirana 1 x podložna plošča 49E1 1:20 za pritrditev K / SKL12</v>
      </c>
      <c r="C35" s="150">
        <f>'Tirni pragi'!F111</f>
        <v>46113</v>
      </c>
      <c r="D35" s="144">
        <f>'Tirni pragi'!G111</f>
        <v>1250</v>
      </c>
      <c r="E35" s="142" t="str">
        <f>'Tirni pragi'!D111</f>
        <v>AZ</v>
      </c>
      <c r="F35" s="167" t="str">
        <f>'Tirni pragi'!E111</f>
        <v>1pl.49E1</v>
      </c>
    </row>
    <row r="36" spans="1:6" ht="60">
      <c r="A36" s="6" t="str">
        <f>'Tirni pragi'!A112</f>
        <v>odpreti šifro:</v>
      </c>
      <c r="B36" s="147" t="str">
        <f>'Tirni pragi'!B112</f>
        <v>Prag tirni bukov ostrorobi impregniran (alternativna zaščita) 16 x 26 x 260 cm,
montirana 1 x podložna plošča 49E1 1:20 za pritrditev K / SKL12; izvrtane luknje za podložno ploščo na drugi strani</v>
      </c>
      <c r="C36" s="150">
        <f>'Tirni pragi'!F112</f>
        <v>45853</v>
      </c>
      <c r="D36" s="144">
        <f>'Tirni pragi'!G112</f>
        <v>1500</v>
      </c>
      <c r="E36" s="142" t="str">
        <f>'Tirni pragi'!D112</f>
        <v>AZ</v>
      </c>
      <c r="F36" s="167" t="str">
        <f>'Tirni pragi'!E112</f>
        <v>1pl.49E1+L</v>
      </c>
    </row>
    <row r="37" spans="1:6" ht="60">
      <c r="A37" s="6" t="str">
        <f>'Tirni pragi'!A113</f>
        <v>odpreti šifro:</v>
      </c>
      <c r="B37" s="147" t="str">
        <f>'Tirni pragi'!B113</f>
        <v>Prag tirni bukov ostrorobi impregniran (alternativna zaščita) 16 x 26 x 260 cm,
montirana 1 x podložna plošča 49E1 1:20 za pritrditev K / SKL12; izvrtane luknje za podložno ploščo na drugi strani</v>
      </c>
      <c r="C37" s="150">
        <f>'Tirni pragi'!F113</f>
        <v>45915</v>
      </c>
      <c r="D37" s="144">
        <f>'Tirni pragi'!G113</f>
        <v>500</v>
      </c>
      <c r="E37" s="142" t="str">
        <f>'Tirni pragi'!D113</f>
        <v>AZ</v>
      </c>
      <c r="F37" s="167" t="str">
        <f>'Tirni pragi'!E113</f>
        <v>1pl.49E1+L</v>
      </c>
    </row>
    <row r="38" spans="1:6" ht="60">
      <c r="A38" s="6" t="str">
        <f>'Tirni pragi'!A114</f>
        <v>odpreti šifro:</v>
      </c>
      <c r="B38" s="147" t="str">
        <f>'Tirni pragi'!B114</f>
        <v>Prag tirni bukov ostrorobi impregniran (alternativna zaščita) 16 x 26 x 260 cm,
montirana 1 x podložna plošča 49E1 1:20 za pritrditev K / SKL12; izvrtane luknje za podložno ploščo na drugi strani</v>
      </c>
      <c r="C38" s="150">
        <f>'Tirni pragi'!F114</f>
        <v>46068</v>
      </c>
      <c r="D38" s="144">
        <f>'Tirni pragi'!G114</f>
        <v>1500</v>
      </c>
      <c r="E38" s="142" t="str">
        <f>'Tirni pragi'!D114</f>
        <v>AZ</v>
      </c>
      <c r="F38" s="167" t="str">
        <f>'Tirni pragi'!E114</f>
        <v>1pl.49E1+L</v>
      </c>
    </row>
    <row r="39" spans="1:6" ht="60">
      <c r="A39" s="6" t="str">
        <f>'Tirni pragi'!A115</f>
        <v>odpreti šifro:</v>
      </c>
      <c r="B39" s="147" t="str">
        <f>'Tirni pragi'!B115</f>
        <v>Prag tirni bukov ostrorobi impregniran (alternativna zaščita) 16 x 26 x 260 cm,
montirana 1 x podložna plošča 49E1 1:20 za pritrditev K / SKL12; izvrtane luknje za podložno ploščo na drugi strani</v>
      </c>
      <c r="C39" s="150">
        <f>'Tirni pragi'!F115</f>
        <v>46113</v>
      </c>
      <c r="D39" s="144">
        <f>'Tirni pragi'!G115</f>
        <v>1500</v>
      </c>
      <c r="E39" s="142" t="str">
        <f>'Tirni pragi'!D115</f>
        <v>AZ</v>
      </c>
      <c r="F39" s="167" t="str">
        <f>'Tirni pragi'!E115</f>
        <v>1pl.49E1+L</v>
      </c>
    </row>
    <row r="40" spans="1:6" ht="48">
      <c r="A40" s="6" t="str">
        <f>'Tirni pragi'!A116</f>
        <v>odpreti šifro:</v>
      </c>
      <c r="B40" s="147" t="str">
        <f>'Tirni pragi'!B116</f>
        <v>Prag tirni bukov ostrorobi impregniran (alternativna zaščita) 16 x 26 x 260 cm,
montirani 2 x podložna plošča 49E1 1:20 za pritrditev K / SKL12</v>
      </c>
      <c r="C40" s="150">
        <f>'Tirni pragi'!F116</f>
        <v>45853</v>
      </c>
      <c r="D40" s="144">
        <f>'Tirni pragi'!G116</f>
        <v>750</v>
      </c>
      <c r="E40" s="142" t="str">
        <f>'Tirni pragi'!D116</f>
        <v>AZ</v>
      </c>
      <c r="F40" s="167" t="str">
        <f>'Tirni pragi'!E116</f>
        <v>2pl.49E1</v>
      </c>
    </row>
    <row r="41" spans="1:6" ht="48">
      <c r="A41" s="6" t="str">
        <f>'Tirni pragi'!A117</f>
        <v>odpreti šifro:</v>
      </c>
      <c r="B41" s="147" t="str">
        <f>'Tirni pragi'!B117</f>
        <v>Prag tirni bukov ostrorobi impregniran (alternativna zaščita) 16 x 26 x 260 cm,
montirani 2 x podložna plošča 49E1 1:20 za pritrditev K / SKL12</v>
      </c>
      <c r="C41" s="150">
        <f>'Tirni pragi'!F117</f>
        <v>45915</v>
      </c>
      <c r="D41" s="144">
        <f>'Tirni pragi'!G117</f>
        <v>1400</v>
      </c>
      <c r="E41" s="142" t="str">
        <f>'Tirni pragi'!D117</f>
        <v>AZ</v>
      </c>
      <c r="F41" s="167" t="str">
        <f>'Tirni pragi'!E117</f>
        <v>2pl.49E1</v>
      </c>
    </row>
    <row r="42" spans="1:6" ht="48" hidden="1">
      <c r="A42" s="6" t="str">
        <f>'Tirni pragi'!A118</f>
        <v>odpreti šifro:</v>
      </c>
      <c r="B42" s="147" t="str">
        <f>'Tirni pragi'!B118</f>
        <v>Prag tirni bukov ostrorobi impregniran (alternativna zaščita) 16 x 26 x 260 cm,
montirani 2 x podložna plošča 49E1 1:20 za pritrditev K / SKL12</v>
      </c>
      <c r="C42" s="150">
        <f>'Tirni pragi'!F118</f>
        <v>46068</v>
      </c>
      <c r="D42" s="144">
        <f>'Tirni pragi'!G118</f>
        <v>0</v>
      </c>
      <c r="E42" s="142" t="str">
        <f>'Tirni pragi'!D118</f>
        <v>AZ</v>
      </c>
      <c r="F42" s="167" t="str">
        <f>'Tirni pragi'!E118</f>
        <v>2pl.49E1</v>
      </c>
    </row>
    <row r="43" spans="1:6" ht="48" hidden="1">
      <c r="A43" s="6" t="str">
        <f>'Tirni pragi'!A119</f>
        <v>odpreti šifro:</v>
      </c>
      <c r="B43" s="147" t="str">
        <f>'Tirni pragi'!B119</f>
        <v>Prag tirni bukov ostrorobi impregniran (alternativna zaščita) 16 x 26 x 260 cm,
montirani 2 x podložna plošča 49E1 1:20 za pritrditev K / SKL12</v>
      </c>
      <c r="C43" s="150">
        <f>'Tirni pragi'!F119</f>
        <v>46113</v>
      </c>
      <c r="D43" s="144">
        <f>'Tirni pragi'!G119</f>
        <v>0</v>
      </c>
      <c r="E43" s="142" t="str">
        <f>'Tirni pragi'!D119</f>
        <v>AZ</v>
      </c>
      <c r="F43" s="167" t="str">
        <f>'Tirni pragi'!E119</f>
        <v>2pl.49E1</v>
      </c>
    </row>
    <row r="44" spans="1:6" ht="48" hidden="1">
      <c r="A44" s="6" t="str">
        <f>'Tirni pragi'!A120</f>
        <v>odpreti šifro:</v>
      </c>
      <c r="B44" s="147" t="str">
        <f>'Tirni pragi'!B120</f>
        <v>Prag tirni bukov ostrorobi impregniran (alternativna zaščita) 16 x 26 x 260 cm,
montirana 1 x podložna plošča 60E1 1:40 za pritrditev Pandrol e-sponka</v>
      </c>
      <c r="C44" s="150">
        <f>'Tirni pragi'!F120</f>
        <v>45853</v>
      </c>
      <c r="D44" s="144">
        <f>'Tirni pragi'!G120</f>
        <v>0</v>
      </c>
      <c r="E44" s="142" t="str">
        <f>'Tirni pragi'!D120</f>
        <v>AZ</v>
      </c>
      <c r="F44" s="167" t="str">
        <f>'Tirni pragi'!E120</f>
        <v>1pl.60E1</v>
      </c>
    </row>
    <row r="45" spans="1:6" ht="48" hidden="1">
      <c r="A45" s="6" t="str">
        <f>'Tirni pragi'!A121</f>
        <v>odpreti šifro:</v>
      </c>
      <c r="B45" s="147" t="str">
        <f>'Tirni pragi'!B121</f>
        <v>Prag tirni bukov ostrorobi impregniran (alternativna zaščita) 16 x 26 x 260 cm,
montirana 1 x podložna plošča 60E1 1:40 za pritrditev Pandrol e-sponka</v>
      </c>
      <c r="C45" s="150">
        <f>'Tirni pragi'!F121</f>
        <v>45915</v>
      </c>
      <c r="D45" s="144">
        <f>'Tirni pragi'!G121</f>
        <v>0</v>
      </c>
      <c r="E45" s="142" t="str">
        <f>'Tirni pragi'!D121</f>
        <v>AZ</v>
      </c>
      <c r="F45" s="167" t="str">
        <f>'Tirni pragi'!E121</f>
        <v>1pl.60E1</v>
      </c>
    </row>
    <row r="46" spans="1:6" ht="48" hidden="1">
      <c r="A46" s="6" t="str">
        <f>'Tirni pragi'!A122</f>
        <v>odpreti šifro:</v>
      </c>
      <c r="B46" s="147" t="str">
        <f>'Tirni pragi'!B122</f>
        <v>Prag tirni bukov ostrorobi impregniran (alternativna zaščita) 16 x 26 x 260 cm,
montirana 1 x podložna plošča 60E1 1:40 za pritrditev Pandrol e-sponka</v>
      </c>
      <c r="C46" s="150">
        <f>'Tirni pragi'!F122</f>
        <v>46068</v>
      </c>
      <c r="D46" s="144">
        <f>'Tirni pragi'!G122</f>
        <v>0</v>
      </c>
      <c r="E46" s="142" t="str">
        <f>'Tirni pragi'!D122</f>
        <v>AZ</v>
      </c>
      <c r="F46" s="167" t="str">
        <f>'Tirni pragi'!E122</f>
        <v>1pl.60E1</v>
      </c>
    </row>
    <row r="47" spans="1:6" ht="48" hidden="1">
      <c r="A47" s="6" t="str">
        <f>'Tirni pragi'!A123</f>
        <v>odpreti šifro:</v>
      </c>
      <c r="B47" s="147" t="str">
        <f>'Tirni pragi'!B123</f>
        <v>Prag tirni bukov ostrorobi impregniran (alternativna zaščita) 16 x 26 x 260 cm,
montirana 1 x podložna plošča 60E1 1:40 za pritrditev Pandrol e-sponka</v>
      </c>
      <c r="C47" s="150">
        <f>'Tirni pragi'!F123</f>
        <v>46113</v>
      </c>
      <c r="D47" s="144">
        <f>'Tirni pragi'!G123</f>
        <v>0</v>
      </c>
      <c r="E47" s="142" t="str">
        <f>'Tirni pragi'!D123</f>
        <v>AZ</v>
      </c>
      <c r="F47" s="167" t="str">
        <f>'Tirni pragi'!E123</f>
        <v>1pl.60E1</v>
      </c>
    </row>
    <row r="48" spans="1:6" ht="60" hidden="1">
      <c r="A48" s="6" t="str">
        <f>'Tirni pragi'!A124</f>
        <v>odpreti šifro:</v>
      </c>
      <c r="B48" s="147" t="str">
        <f>'Tirni pragi'!B124</f>
        <v>Prag tirni bukov ostrorobi impregniran (alternativna zaščita) 16 x 26 x 260 cm,
montirana 1 x podložna plošča 60E1 1:40 za pritrditev Pandrol e-sponka; izvrtane luknje za podložno ploščo na drugi strani</v>
      </c>
      <c r="C48" s="150">
        <f>'Tirni pragi'!F124</f>
        <v>45853</v>
      </c>
      <c r="D48" s="144">
        <f>'Tirni pragi'!G124</f>
        <v>0</v>
      </c>
      <c r="E48" s="142" t="str">
        <f>'Tirni pragi'!D124</f>
        <v>AZ</v>
      </c>
      <c r="F48" s="167" t="str">
        <f>'Tirni pragi'!E124</f>
        <v>1pl.60E1+L</v>
      </c>
    </row>
    <row r="49" spans="1:8" ht="60">
      <c r="A49" s="6" t="str">
        <f>'Tirni pragi'!A125</f>
        <v>odpreti šifro:</v>
      </c>
      <c r="B49" s="147" t="str">
        <f>'Tirni pragi'!B125</f>
        <v>Prag tirni bukov ostrorobi impregniran (alternativna zaščita) 16 x 26 x 260 cm,
montirana 1 x podložna plošča 60E1 1:40 za pritrditev Pandrol e-sponka; izvrtane luknje za podložno ploščo na drugi strani</v>
      </c>
      <c r="C49" s="150">
        <f>'Tirni pragi'!F125</f>
        <v>45915</v>
      </c>
      <c r="D49" s="144">
        <f>'Tirni pragi'!G125</f>
        <v>2000</v>
      </c>
      <c r="E49" s="142" t="str">
        <f>'Tirni pragi'!D125</f>
        <v>AZ</v>
      </c>
      <c r="F49" s="167" t="str">
        <f>'Tirni pragi'!E125</f>
        <v>1pl.60E1+L</v>
      </c>
    </row>
    <row r="50" spans="1:8" ht="60">
      <c r="A50" s="6" t="str">
        <f>'Tirni pragi'!A126</f>
        <v>odpreti šifro:</v>
      </c>
      <c r="B50" s="147" t="str">
        <f>'Tirni pragi'!B126</f>
        <v>Prag tirni bukov ostrorobi impregniran (alternativna zaščita) 16 x 26 x 260 cm,
montirana 1 x podložna plošča 60E1 1:40 za pritrditev Pandrol e-sponka; izvrtane luknje za podložno ploščo na drugi strani</v>
      </c>
      <c r="C50" s="150">
        <f>'Tirni pragi'!F126</f>
        <v>46068</v>
      </c>
      <c r="D50" s="144">
        <f>'Tirni pragi'!G126</f>
        <v>500</v>
      </c>
      <c r="E50" s="142" t="str">
        <f>'Tirni pragi'!D126</f>
        <v>AZ</v>
      </c>
      <c r="F50" s="167" t="str">
        <f>'Tirni pragi'!E126</f>
        <v>1pl.60E1+L</v>
      </c>
    </row>
    <row r="51" spans="1:8" ht="60">
      <c r="A51" s="6" t="str">
        <f>'Tirni pragi'!A127</f>
        <v>odpreti šifro:</v>
      </c>
      <c r="B51" s="147" t="str">
        <f>'Tirni pragi'!B127</f>
        <v>Prag tirni bukov ostrorobi impregniran (alternativna zaščita) 16 x 26 x 260 cm,
montirana 1 x podložna plošča 60E1 1:40 za pritrditev Pandrol e-sponka; izvrtane luknje za podložno ploščo na drugi strani</v>
      </c>
      <c r="C51" s="150">
        <f>'Tirni pragi'!F127</f>
        <v>46113</v>
      </c>
      <c r="D51" s="144">
        <f>'Tirni pragi'!G127</f>
        <v>500</v>
      </c>
      <c r="E51" s="142" t="str">
        <f>'Tirni pragi'!D127</f>
        <v>AZ</v>
      </c>
      <c r="F51" s="167" t="str">
        <f>'Tirni pragi'!E127</f>
        <v>1pl.60E1+L</v>
      </c>
    </row>
    <row r="52" spans="1:8" ht="48" hidden="1">
      <c r="A52" s="6" t="str">
        <f>'Tirni pragi'!A128</f>
        <v>odpreti šifro:</v>
      </c>
      <c r="B52" s="147" t="str">
        <f>'Tirni pragi'!B128</f>
        <v>Prag tirni bukov ostrorobi impregniran (alternativna zaščita) 16 x 26 x 260 cm,
montirani 2 x podložna plošča 60E1 1:40 za pritrditev Pandrol e-sponka</v>
      </c>
      <c r="C52" s="150">
        <f>'Tirni pragi'!F128</f>
        <v>45853</v>
      </c>
      <c r="D52" s="144">
        <f>'Tirni pragi'!G128</f>
        <v>0</v>
      </c>
      <c r="E52" s="142" t="str">
        <f>'Tirni pragi'!D128</f>
        <v>AZ</v>
      </c>
      <c r="F52" s="167" t="str">
        <f>'Tirni pragi'!E128</f>
        <v>2pl.60E1</v>
      </c>
    </row>
    <row r="53" spans="1:8" ht="48" hidden="1">
      <c r="A53" s="6" t="str">
        <f>'Tirni pragi'!A129</f>
        <v>odpreti šifro:</v>
      </c>
      <c r="B53" s="147" t="str">
        <f>'Tirni pragi'!B129</f>
        <v>Prag tirni bukov ostrorobi impregniran (alternativna zaščita) 16 x 26 x 260 cm,
montirani 2 x podložna plošča 60E1 1:40 za pritrditev Pandrol e-sponka</v>
      </c>
      <c r="C53" s="150">
        <f>'Tirni pragi'!F129</f>
        <v>45915</v>
      </c>
      <c r="D53" s="144">
        <f>'Tirni pragi'!G129</f>
        <v>0</v>
      </c>
      <c r="E53" s="142" t="str">
        <f>'Tirni pragi'!D129</f>
        <v>AZ</v>
      </c>
      <c r="F53" s="167" t="str">
        <f>'Tirni pragi'!E129</f>
        <v>2pl.60E1</v>
      </c>
    </row>
    <row r="54" spans="1:8" ht="48" hidden="1">
      <c r="A54" s="6" t="str">
        <f>'Tirni pragi'!A130</f>
        <v>odpreti šifro:</v>
      </c>
      <c r="B54" s="147" t="str">
        <f>'Tirni pragi'!B130</f>
        <v>Prag tirni bukov ostrorobi impregniran (alternativna zaščita) 16 x 26 x 260 cm,
montirani 2 x podložna plošča 60E1 1:40 za pritrditev Pandrol e-sponka</v>
      </c>
      <c r="C54" s="150">
        <f>'Tirni pragi'!F130</f>
        <v>46068</v>
      </c>
      <c r="D54" s="144">
        <f>'Tirni pragi'!G130</f>
        <v>0</v>
      </c>
      <c r="E54" s="142" t="str">
        <f>'Tirni pragi'!D130</f>
        <v>AZ</v>
      </c>
      <c r="F54" s="167" t="str">
        <f>'Tirni pragi'!E130</f>
        <v>2pl.60E1</v>
      </c>
    </row>
    <row r="55" spans="1:8" ht="48.75" hidden="1" thickBot="1">
      <c r="A55" s="35" t="str">
        <f>'Tirni pragi'!A131</f>
        <v>odpreti šifro:</v>
      </c>
      <c r="B55" s="148" t="str">
        <f>'Tirni pragi'!B131</f>
        <v>Prag tirni bukov ostrorobi impregniran (alternativna zaščita) 16 x 26 x 260 cm,
montirani 2 x podložna plošča 60E1 1:40 za pritrditev Pandrol e-sponka</v>
      </c>
      <c r="C55" s="151">
        <f>'Tirni pragi'!F131</f>
        <v>46113</v>
      </c>
      <c r="D55" s="145">
        <f>'Tirni pragi'!G131</f>
        <v>0</v>
      </c>
      <c r="E55" s="163" t="str">
        <f>'Tirni pragi'!D131</f>
        <v>AZ</v>
      </c>
      <c r="F55" s="168" t="str">
        <f>'Tirni pragi'!E131</f>
        <v>2pl.60E1</v>
      </c>
    </row>
    <row r="56" spans="1:8" ht="15.75" thickBot="1">
      <c r="B56"/>
      <c r="C56" s="47" t="s">
        <v>2</v>
      </c>
      <c r="D56" s="59">
        <f>SUM(D32:D55)</f>
        <v>12150</v>
      </c>
      <c r="E56"/>
      <c r="F56"/>
    </row>
    <row r="57" spans="1:8" ht="16.5" thickTop="1" thickBot="1">
      <c r="G57"/>
      <c r="H57"/>
    </row>
    <row r="58" spans="1:8" ht="15" customHeight="1">
      <c r="C58" s="188" t="s">
        <v>140</v>
      </c>
      <c r="D58" s="188" t="s">
        <v>46</v>
      </c>
      <c r="G58"/>
      <c r="H58"/>
    </row>
    <row r="59" spans="1:8" ht="15" customHeight="1" thickBot="1">
      <c r="A59" s="12" t="s">
        <v>26</v>
      </c>
      <c r="B59" s="12"/>
      <c r="C59" s="189"/>
      <c r="D59" s="189"/>
      <c r="G59"/>
      <c r="H59"/>
    </row>
    <row r="60" spans="1:8" ht="15">
      <c r="A60" s="1" t="str">
        <f>'Tirni pragi'!A75</f>
        <v>1. dobava</v>
      </c>
      <c r="B60" s="98">
        <f>'Tirni pragi'!B75</f>
        <v>45808</v>
      </c>
      <c r="C60" s="56" t="str">
        <f>'Tirni pragi'!C75</f>
        <v>KRE</v>
      </c>
      <c r="D60" s="48">
        <f>'Tirni pragi'!D75</f>
        <v>3600</v>
      </c>
      <c r="G60"/>
      <c r="H60"/>
    </row>
    <row r="61" spans="1:8" ht="15">
      <c r="A61" s="1" t="str">
        <f>'Tirni pragi'!A76</f>
        <v>2. dobava</v>
      </c>
      <c r="B61" s="98">
        <f>'Tirni pragi'!B76</f>
        <v>45838</v>
      </c>
      <c r="C61" s="56" t="str">
        <f>'Tirni pragi'!C76</f>
        <v>KRE</v>
      </c>
      <c r="D61" s="48">
        <f>'Tirni pragi'!D76</f>
        <v>4600</v>
      </c>
      <c r="G61"/>
      <c r="H61"/>
    </row>
    <row r="62" spans="1:8" ht="15">
      <c r="A62" s="1" t="str">
        <f>'Tirni pragi'!A77</f>
        <v>3. dobava</v>
      </c>
      <c r="B62" s="98">
        <f>'Tirni pragi'!B77</f>
        <v>45853</v>
      </c>
      <c r="C62" s="56" t="str">
        <f>'Tirni pragi'!C77</f>
        <v>AZ</v>
      </c>
      <c r="D62" s="48">
        <f>'Tirni pragi'!D77</f>
        <v>5750</v>
      </c>
      <c r="G62"/>
      <c r="H62"/>
    </row>
    <row r="63" spans="1:8" ht="15">
      <c r="A63" s="1" t="str">
        <f>'Tirni pragi'!A78</f>
        <v>4. dobava</v>
      </c>
      <c r="B63" s="98">
        <f>'Tirni pragi'!B78</f>
        <v>45915</v>
      </c>
      <c r="C63" s="56" t="str">
        <f>'Tirni pragi'!C78</f>
        <v>AZ</v>
      </c>
      <c r="D63" s="48">
        <f>'Tirni pragi'!D78</f>
        <v>5900</v>
      </c>
      <c r="G63"/>
      <c r="H63"/>
    </row>
    <row r="64" spans="1:8" ht="15">
      <c r="A64" s="1" t="str">
        <f>'Tirni pragi'!A79</f>
        <v>5. dobava</v>
      </c>
      <c r="B64" s="98">
        <f>'Tirni pragi'!B79</f>
        <v>46068</v>
      </c>
      <c r="C64" s="56" t="str">
        <f>'Tirni pragi'!C78</f>
        <v>AZ</v>
      </c>
      <c r="D64" s="48">
        <f>'Tirni pragi'!D79</f>
        <v>4750</v>
      </c>
      <c r="G64"/>
      <c r="H64"/>
    </row>
    <row r="65" spans="1:8" ht="15.75" thickBot="1">
      <c r="A65" s="1" t="str">
        <f>'Tirni pragi'!A80</f>
        <v>6. dobava</v>
      </c>
      <c r="B65" s="98">
        <f>'Tirni pragi'!B80</f>
        <v>46113</v>
      </c>
      <c r="C65" s="14" t="str">
        <f>'Tirni pragi'!C79</f>
        <v>AZ</v>
      </c>
      <c r="D65" s="169">
        <f>'Tirni pragi'!D80</f>
        <v>4250</v>
      </c>
      <c r="G65"/>
      <c r="H65"/>
    </row>
    <row r="66" spans="1:8" ht="13.5" thickBot="1">
      <c r="C66" s="47" t="s">
        <v>2</v>
      </c>
      <c r="D66" s="59">
        <f>SUM(D60:D65)</f>
        <v>28850</v>
      </c>
    </row>
    <row r="67" spans="1:8" ht="15" customHeight="1" thickTop="1">
      <c r="A67" s="12" t="s">
        <v>42</v>
      </c>
      <c r="B67" s="12"/>
      <c r="H67" s="4"/>
    </row>
    <row r="68" spans="1:8">
      <c r="A68" s="1" t="s">
        <v>27</v>
      </c>
    </row>
    <row r="69" spans="1:8" ht="13.5" thickBot="1"/>
    <row r="70" spans="1:8" ht="15.75" thickBot="1">
      <c r="A70" s="152" t="s">
        <v>146</v>
      </c>
      <c r="G70"/>
      <c r="H70"/>
    </row>
    <row r="71" spans="1:8" s="8" customFormat="1" ht="13.5" customHeight="1">
      <c r="A71" s="41" t="str">
        <f>'Kretniški pragi'!A1</f>
        <v>Kretniški hrastovi impregnirani pragi_2025</v>
      </c>
      <c r="B71" s="9"/>
      <c r="C71" s="10"/>
      <c r="D71" s="10"/>
      <c r="E71" s="10"/>
      <c r="F71" s="10"/>
      <c r="G71" s="10"/>
      <c r="H71" s="10"/>
    </row>
    <row r="72" spans="1:8" ht="13.5" thickBot="1"/>
    <row r="73" spans="1:8" ht="12.75" customHeight="1">
      <c r="A73" s="198" t="s">
        <v>0</v>
      </c>
      <c r="B73" s="206" t="s">
        <v>1</v>
      </c>
      <c r="C73" s="202" t="s">
        <v>8</v>
      </c>
      <c r="D73" s="192" t="s">
        <v>3</v>
      </c>
      <c r="E73"/>
    </row>
    <row r="74" spans="1:8" ht="12.75" customHeight="1" thickBot="1">
      <c r="A74" s="199"/>
      <c r="B74" s="207"/>
      <c r="C74" s="203"/>
      <c r="D74" s="193"/>
      <c r="E74"/>
    </row>
    <row r="75" spans="1:8" ht="24">
      <c r="A75" s="7">
        <f>'Kretniški pragi'!A6</f>
        <v>1149432609</v>
      </c>
      <c r="B75" s="103" t="str">
        <f>'Kretniški pragi'!B6</f>
        <v>Prag kretniški hrastov impregniran (alternativna zaščita) 16 x 26 x 260 cm</v>
      </c>
      <c r="C75" s="19">
        <f>'Kretniški pragi'!Z6</f>
        <v>72</v>
      </c>
      <c r="D75" s="15">
        <f>'Kretniški pragi'!AA6</f>
        <v>7.7880000000000003</v>
      </c>
      <c r="E75"/>
    </row>
    <row r="76" spans="1:8" ht="24">
      <c r="A76" s="7">
        <f>'Kretniški pragi'!A7</f>
        <v>1149432708</v>
      </c>
      <c r="B76" s="103" t="str">
        <f>'Kretniški pragi'!B7</f>
        <v>Prag kretniški hrastov impregniran (alternativna zaščita) 16 x 26 x 270 cm</v>
      </c>
      <c r="C76" s="19">
        <f>'Kretniški pragi'!Z7</f>
        <v>42</v>
      </c>
      <c r="D76" s="15">
        <f>'Kretniški pragi'!AA7</f>
        <v>4.7169999999999996</v>
      </c>
      <c r="E76"/>
    </row>
    <row r="77" spans="1:8" ht="24">
      <c r="A77" s="7">
        <f>'Kretniški pragi'!A8</f>
        <v>1149432807</v>
      </c>
      <c r="B77" s="103" t="str">
        <f>'Kretniški pragi'!B8</f>
        <v>Prag kretniški hrastov impregniran (alternativna zaščita) 16 x 26 x 280 cm</v>
      </c>
      <c r="C77" s="19">
        <f>'Kretniški pragi'!Z8</f>
        <v>36</v>
      </c>
      <c r="D77" s="15">
        <f>'Kretniški pragi'!AA8</f>
        <v>4.1929999999999996</v>
      </c>
      <c r="E77"/>
    </row>
    <row r="78" spans="1:8" ht="24">
      <c r="A78" s="7">
        <f>'Kretniški pragi'!A9</f>
        <v>1149432906</v>
      </c>
      <c r="B78" s="103" t="str">
        <f>'Kretniški pragi'!B9</f>
        <v>Prag kretniški hrastov impregniran (alternativna zaščita) 16 x 26 x 290 cm</v>
      </c>
      <c r="C78" s="19">
        <f>'Kretniški pragi'!Z9</f>
        <v>34</v>
      </c>
      <c r="D78" s="15">
        <f>'Kretniški pragi'!AA9</f>
        <v>4.101</v>
      </c>
      <c r="E78"/>
    </row>
    <row r="79" spans="1:8" ht="24">
      <c r="A79" s="7">
        <f>'Kretniški pragi'!A10</f>
        <v>1149443002</v>
      </c>
      <c r="B79" s="103" t="str">
        <f>'Kretniški pragi'!B10</f>
        <v>Prag kretniški hrastov impregniran (alternativna zaščita) 16 x 26 x 300 cm</v>
      </c>
      <c r="C79" s="19">
        <f>'Kretniški pragi'!Z10</f>
        <v>46</v>
      </c>
      <c r="D79" s="15">
        <f>'Kretniški pragi'!AA10</f>
        <v>5.7409999999999997</v>
      </c>
      <c r="E79"/>
    </row>
    <row r="80" spans="1:8" ht="24">
      <c r="A80" s="7">
        <f>'Kretniški pragi'!A11</f>
        <v>1149443101</v>
      </c>
      <c r="B80" s="103" t="str">
        <f>'Kretniški pragi'!B11</f>
        <v>Prag kretniški hrastov impregniran (alternativna zaščita) 16 x 26 x 310 cm</v>
      </c>
      <c r="C80" s="19">
        <f>'Kretniški pragi'!Z11</f>
        <v>46</v>
      </c>
      <c r="D80" s="15">
        <f>'Kretniški pragi'!AA11</f>
        <v>5.9320000000000004</v>
      </c>
      <c r="E80"/>
    </row>
    <row r="81" spans="1:5" ht="24">
      <c r="A81" s="7">
        <f>'Kretniški pragi'!A12</f>
        <v>1149443200</v>
      </c>
      <c r="B81" s="103" t="str">
        <f>'Kretniški pragi'!B12</f>
        <v>Prag kretniški hrastov impregniran (alternativna zaščita) 16 x 26 x 320 cm</v>
      </c>
      <c r="C81" s="19">
        <f>'Kretniški pragi'!Z12</f>
        <v>46</v>
      </c>
      <c r="D81" s="15">
        <f>'Kretniški pragi'!AA12</f>
        <v>6.1239999999999997</v>
      </c>
      <c r="E81"/>
    </row>
    <row r="82" spans="1:5" ht="24">
      <c r="A82" s="7">
        <f>'Kretniški pragi'!A13</f>
        <v>1149443309</v>
      </c>
      <c r="B82" s="103" t="str">
        <f>'Kretniški pragi'!B13</f>
        <v>Prag kretniški hrastov impregniran (alternativna zaščita) 16 x 26 x 330 cm</v>
      </c>
      <c r="C82" s="19">
        <f>'Kretniški pragi'!Z13</f>
        <v>46</v>
      </c>
      <c r="D82" s="15">
        <f>'Kretniški pragi'!AA13</f>
        <v>6.3149999999999995</v>
      </c>
      <c r="E82"/>
    </row>
    <row r="83" spans="1:5" ht="24">
      <c r="A83" s="7">
        <f>'Kretniški pragi'!A14</f>
        <v>1149443408</v>
      </c>
      <c r="B83" s="103" t="str">
        <f>'Kretniški pragi'!B14</f>
        <v>Prag kretniški hrastov impregniran (alternativna zaščita) 16 x 26 x 340 cm</v>
      </c>
      <c r="C83" s="19">
        <f>'Kretniški pragi'!Z14</f>
        <v>46</v>
      </c>
      <c r="D83" s="15">
        <f>'Kretniški pragi'!AA14</f>
        <v>6.5069999999999997</v>
      </c>
      <c r="E83"/>
    </row>
    <row r="84" spans="1:5" ht="24">
      <c r="A84" s="7">
        <f>'Kretniški pragi'!A15</f>
        <v>1149443507</v>
      </c>
      <c r="B84" s="103" t="str">
        <f>'Kretniški pragi'!B15</f>
        <v>Prag kretniški hrastov impregniran (alternativna zaščita) 16 x 26 x 350 cm</v>
      </c>
      <c r="C84" s="19">
        <f>'Kretniški pragi'!Z15</f>
        <v>46</v>
      </c>
      <c r="D84" s="15">
        <f>'Kretniški pragi'!AA15</f>
        <v>6.6970000000000001</v>
      </c>
      <c r="E84"/>
    </row>
    <row r="85" spans="1:5" ht="24">
      <c r="A85" s="7">
        <f>'Kretniški pragi'!A16</f>
        <v>1149443606</v>
      </c>
      <c r="B85" s="103" t="str">
        <f>'Kretniški pragi'!B16</f>
        <v>Prag kretniški hrastov impregniran (alternativna zaščita) 16 x 26 x 360 cm</v>
      </c>
      <c r="C85" s="19">
        <f>'Kretniški pragi'!Z16</f>
        <v>38</v>
      </c>
      <c r="D85" s="15">
        <f>'Kretniški pragi'!AA16</f>
        <v>5.6909999999999998</v>
      </c>
      <c r="E85"/>
    </row>
    <row r="86" spans="1:5" ht="24">
      <c r="A86" s="7">
        <f>'Kretniški pragi'!A17</f>
        <v>1149443705</v>
      </c>
      <c r="B86" s="103" t="str">
        <f>'Kretniški pragi'!B17</f>
        <v>Prag kretniški hrastov impregniran (alternativna zaščita) 16 x 26 x 370 cm</v>
      </c>
      <c r="C86" s="19">
        <f>'Kretniški pragi'!Z17</f>
        <v>41</v>
      </c>
      <c r="D86" s="15">
        <f>'Kretniški pragi'!AA17</f>
        <v>6.3100000000000005</v>
      </c>
      <c r="E86"/>
    </row>
    <row r="87" spans="1:5" ht="24">
      <c r="A87" s="7">
        <f>'Kretniški pragi'!A18</f>
        <v>1149443804</v>
      </c>
      <c r="B87" s="103" t="str">
        <f>'Kretniški pragi'!B18</f>
        <v>Prag kretniški hrastov impregniran (alternativna zaščita) 16 x 26 x 380 cm</v>
      </c>
      <c r="C87" s="19">
        <f>'Kretniški pragi'!Z18</f>
        <v>41</v>
      </c>
      <c r="D87" s="15">
        <f>'Kretniški pragi'!AA18</f>
        <v>6.4820000000000002</v>
      </c>
      <c r="E87"/>
    </row>
    <row r="88" spans="1:5" ht="24">
      <c r="A88" s="7">
        <f>'Kretniški pragi'!A19</f>
        <v>1149443903</v>
      </c>
      <c r="B88" s="103" t="str">
        <f>'Kretniški pragi'!B19</f>
        <v>Prag kretniški hrastov impregniran (alternativna zaščita) 16 x 26 x 390 cm</v>
      </c>
      <c r="C88" s="19">
        <f>'Kretniški pragi'!Z19</f>
        <v>40</v>
      </c>
      <c r="D88" s="15">
        <f>'Kretniški pragi'!AA19</f>
        <v>6.4889999999999999</v>
      </c>
      <c r="E88"/>
    </row>
    <row r="89" spans="1:5" ht="24">
      <c r="A89" s="7">
        <f>'Kretniški pragi'!A20</f>
        <v>1149454009</v>
      </c>
      <c r="B89" s="103" t="str">
        <f>'Kretniški pragi'!B20</f>
        <v>Prag kretniški hrastov impregniran (alternativna zaščita) 16 x 26 x 400 cm</v>
      </c>
      <c r="C89" s="19">
        <f>'Kretniški pragi'!Z20</f>
        <v>32</v>
      </c>
      <c r="D89" s="15">
        <f>'Kretniški pragi'!AA20</f>
        <v>5.3250000000000002</v>
      </c>
      <c r="E89"/>
    </row>
    <row r="90" spans="1:5" ht="24">
      <c r="A90" s="7">
        <f>'Kretniški pragi'!A21</f>
        <v>1149454108</v>
      </c>
      <c r="B90" s="103" t="str">
        <f>'Kretniški pragi'!B21</f>
        <v>Prag kretniški hrastov impregniran (alternativna zaščita) 16 x 26 x 410 cm</v>
      </c>
      <c r="C90" s="19">
        <f>'Kretniški pragi'!Z21</f>
        <v>41</v>
      </c>
      <c r="D90" s="15">
        <f>'Kretniški pragi'!AA21</f>
        <v>6.9930000000000003</v>
      </c>
      <c r="E90"/>
    </row>
    <row r="91" spans="1:5" ht="24">
      <c r="A91" s="7">
        <f>'Kretniški pragi'!A22</f>
        <v>1149454207</v>
      </c>
      <c r="B91" s="103" t="str">
        <f>'Kretniški pragi'!B22</f>
        <v>Prag kretniški hrastov impregniran (alternativna zaščita) 16 x 26 x 420 cm</v>
      </c>
      <c r="C91" s="19">
        <f>'Kretniški pragi'!Z22</f>
        <v>19</v>
      </c>
      <c r="D91" s="15">
        <f>'Kretniški pragi'!AA22</f>
        <v>3.32</v>
      </c>
      <c r="E91"/>
    </row>
    <row r="92" spans="1:5" ht="24">
      <c r="A92" s="7">
        <f>'Kretniški pragi'!A23</f>
        <v>1149454306</v>
      </c>
      <c r="B92" s="103" t="str">
        <f>'Kretniški pragi'!B23</f>
        <v>Prag kretniški hrastov impregniran (alternativna zaščita) 16 x 26 x 430 cm</v>
      </c>
      <c r="C92" s="19">
        <f>'Kretniški pragi'!Z23</f>
        <v>16</v>
      </c>
      <c r="D92" s="15">
        <f>'Kretniški pragi'!AA23</f>
        <v>2.8620000000000001</v>
      </c>
      <c r="E92"/>
    </row>
    <row r="93" spans="1:5" ht="24">
      <c r="A93" s="7">
        <f>'Kretniški pragi'!A24</f>
        <v>1149454405</v>
      </c>
      <c r="B93" s="103" t="str">
        <f>'Kretniški pragi'!B24</f>
        <v>Prag kretniški hrastov impregniran (alternativna zaščita) 16 x 26 x 440 cm</v>
      </c>
      <c r="C93" s="19">
        <f>'Kretniški pragi'!Z24</f>
        <v>16</v>
      </c>
      <c r="D93" s="15">
        <f>'Kretniški pragi'!AA24</f>
        <v>2.9289999999999998</v>
      </c>
      <c r="E93"/>
    </row>
    <row r="94" spans="1:5" ht="24">
      <c r="A94" s="7">
        <f>'Kretniški pragi'!A25</f>
        <v>1149454504</v>
      </c>
      <c r="B94" s="103" t="str">
        <f>'Kretniški pragi'!B25</f>
        <v>Prag kretniški hrastov impregniran (alternativna zaščita) 16 x 26 x 450 cm</v>
      </c>
      <c r="C94" s="19">
        <f>'Kretniški pragi'!Z25</f>
        <v>7</v>
      </c>
      <c r="D94" s="15">
        <f>'Kretniški pragi'!AA25</f>
        <v>1.31</v>
      </c>
      <c r="E94"/>
    </row>
    <row r="95" spans="1:5" ht="24">
      <c r="A95" s="7">
        <f>'Kretniški pragi'!A26</f>
        <v>1149454603</v>
      </c>
      <c r="B95" s="103" t="str">
        <f>'Kretniški pragi'!B26</f>
        <v>Prag kretniški hrastov impregniran (alternativna zaščita) 16 x 26 x 460 cm</v>
      </c>
      <c r="C95" s="19">
        <f>'Kretniški pragi'!Z26</f>
        <v>7</v>
      </c>
      <c r="D95" s="15">
        <f>'Kretniški pragi'!AA26</f>
        <v>1.34</v>
      </c>
      <c r="E95"/>
    </row>
    <row r="96" spans="1:5" ht="24">
      <c r="A96" s="7">
        <f>'Kretniški pragi'!A27</f>
        <v>1149454702</v>
      </c>
      <c r="B96" s="103" t="str">
        <f>'Kretniški pragi'!B27</f>
        <v>Prag kretniški hrastov impregniran (alternativna zaščita) 16 x 26 x 470 cm</v>
      </c>
      <c r="C96" s="19">
        <f>'Kretniški pragi'!Z27</f>
        <v>7</v>
      </c>
      <c r="D96" s="15">
        <f>'Kretniški pragi'!AA27</f>
        <v>1.369</v>
      </c>
      <c r="E96"/>
    </row>
    <row r="97" spans="1:8" ht="24">
      <c r="A97" s="7">
        <f>'Kretniški pragi'!A28</f>
        <v>1149454801</v>
      </c>
      <c r="B97" s="103" t="str">
        <f>'Kretniški pragi'!B28</f>
        <v>Prag kretniški hrastov impregniran (alternativna zaščita) 16 x 26 x 480 cm</v>
      </c>
      <c r="C97" s="19">
        <f>'Kretniški pragi'!Z28</f>
        <v>3</v>
      </c>
      <c r="D97" s="15">
        <f>'Kretniški pragi'!AA28</f>
        <v>0.59899999999999998</v>
      </c>
      <c r="E97"/>
    </row>
    <row r="98" spans="1:8" ht="24">
      <c r="A98" s="6">
        <f>'Kretniški pragi'!A29</f>
        <v>1149454900</v>
      </c>
      <c r="B98" s="117" t="str">
        <f>'Kretniški pragi'!B29</f>
        <v>Prag kretniški hrastov impregniran (alternativna zaščita) 16 x 26 x 490 cm</v>
      </c>
      <c r="C98" s="20">
        <f>'Kretniški pragi'!Z29</f>
        <v>3</v>
      </c>
      <c r="D98" s="75">
        <f>'Kretniški pragi'!AA29</f>
        <v>0.61199999999999999</v>
      </c>
      <c r="E98"/>
    </row>
    <row r="99" spans="1:8" ht="24.75" thickBot="1">
      <c r="A99" s="77">
        <f>'Kretniški pragi'!A30</f>
        <v>1149465005</v>
      </c>
      <c r="B99" s="139" t="str">
        <f>'Kretniški pragi'!B30</f>
        <v>Prag kretniški hrastov impregniran (alternativna zaščita) 16 x 26 x 500 cm</v>
      </c>
      <c r="C99" s="95">
        <f>'Kretniški pragi'!Z30</f>
        <v>0</v>
      </c>
      <c r="D99" s="96">
        <f>'Kretniški pragi'!AA30</f>
        <v>0</v>
      </c>
      <c r="E99"/>
    </row>
    <row r="100" spans="1:8" ht="13.5" thickBot="1">
      <c r="B100" s="47" t="s">
        <v>2</v>
      </c>
      <c r="C100" s="59">
        <f>SUM(C75:C99)</f>
        <v>771</v>
      </c>
      <c r="D100" s="39">
        <f>SUM(D75:D99)</f>
        <v>109.746</v>
      </c>
    </row>
    <row r="101" spans="1:8" ht="15.75" thickTop="1">
      <c r="C101" s="46"/>
      <c r="D101"/>
      <c r="E101" s="46"/>
    </row>
    <row r="102" spans="1:8" ht="12.75" customHeight="1">
      <c r="B102"/>
      <c r="C102"/>
      <c r="D102"/>
      <c r="E102"/>
      <c r="F102"/>
      <c r="G102"/>
    </row>
    <row r="103" spans="1:8" ht="15" customHeight="1">
      <c r="A103" s="12" t="s">
        <v>43</v>
      </c>
      <c r="B103"/>
      <c r="C103"/>
      <c r="D103"/>
      <c r="E103"/>
      <c r="F103"/>
      <c r="G103"/>
      <c r="H103" s="4"/>
    </row>
    <row r="104" spans="1:8" ht="15">
      <c r="A104" s="1" t="str">
        <f>'Kretniški pragi'!A35</f>
        <v>1. dobava</v>
      </c>
      <c r="B104" s="98">
        <f>'Kretniški pragi'!B35</f>
        <v>45808</v>
      </c>
      <c r="C104"/>
      <c r="D104"/>
      <c r="E104"/>
      <c r="F104"/>
      <c r="G104"/>
      <c r="H104" s="4"/>
    </row>
    <row r="105" spans="1:8" ht="15" hidden="1">
      <c r="A105" s="1" t="str">
        <f>'Kretniški pragi'!A36</f>
        <v>2. dobava</v>
      </c>
      <c r="B105" s="98">
        <f>'Kretniški pragi'!B36</f>
        <v>45488</v>
      </c>
      <c r="C105"/>
      <c r="D105"/>
      <c r="E105"/>
      <c r="F105"/>
      <c r="G105"/>
      <c r="H105" s="4"/>
    </row>
    <row r="107" spans="1:8" ht="15" customHeight="1">
      <c r="A107" s="12" t="s">
        <v>42</v>
      </c>
      <c r="B107" s="12"/>
      <c r="H107" s="4"/>
    </row>
    <row r="108" spans="1:8">
      <c r="A108" s="1" t="s">
        <v>27</v>
      </c>
    </row>
    <row r="109" spans="1:8" ht="13.5" thickBot="1"/>
    <row r="110" spans="1:8" ht="15.75" thickBot="1">
      <c r="A110" s="152" t="s">
        <v>147</v>
      </c>
      <c r="G110"/>
      <c r="H110"/>
    </row>
    <row r="111" spans="1:8" s="8" customFormat="1" ht="13.5" customHeight="1">
      <c r="A111" s="11" t="str">
        <f>'Mostovni pragi'!A1</f>
        <v>Mostovni hrastovi pragi_2025</v>
      </c>
      <c r="B111" s="9"/>
      <c r="C111" s="10"/>
      <c r="D111" s="10"/>
      <c r="E111" s="10"/>
      <c r="F111" s="10"/>
      <c r="G111" s="10"/>
    </row>
    <row r="112" spans="1:8" ht="13.5" thickBot="1">
      <c r="A112" s="3"/>
    </row>
    <row r="113" spans="1:8" ht="12.75" customHeight="1">
      <c r="A113" s="198" t="s">
        <v>0</v>
      </c>
      <c r="B113" s="200" t="s">
        <v>38</v>
      </c>
      <c r="C113" s="202" t="s">
        <v>8</v>
      </c>
      <c r="D113" s="192" t="s">
        <v>3</v>
      </c>
      <c r="E113"/>
    </row>
    <row r="114" spans="1:8" ht="12.75" customHeight="1" thickBot="1">
      <c r="A114" s="199"/>
      <c r="B114" s="201"/>
      <c r="C114" s="203"/>
      <c r="D114" s="193"/>
      <c r="E114"/>
    </row>
    <row r="115" spans="1:8" ht="12.75" customHeight="1">
      <c r="A115" s="7">
        <f>'Mostovni pragi'!A6</f>
        <v>1149125013</v>
      </c>
      <c r="B115" s="140" t="str">
        <f>'Mostovni pragi'!B6</f>
        <v>Prag mostovni hrastov 26 x 24 x 250 cm</v>
      </c>
      <c r="C115" s="93">
        <f>'Mostovni pragi'!I6</f>
        <v>4</v>
      </c>
      <c r="D115" s="94">
        <f>'Mostovni pragi'!J6</f>
        <v>0.624</v>
      </c>
      <c r="E115"/>
      <c r="F115" s="1"/>
      <c r="G115" s="1"/>
    </row>
    <row r="116" spans="1:8" ht="17.100000000000001" customHeight="1">
      <c r="A116" s="6">
        <f>'Mostovni pragi'!A7</f>
        <v>1149200162</v>
      </c>
      <c r="B116" s="114" t="str">
        <f>'Mostovni pragi'!B7</f>
        <v>Prag mostovni hrastov 28 x 26 x 250 cm</v>
      </c>
      <c r="C116" s="20">
        <f>'Mostovni pragi'!I7</f>
        <v>11</v>
      </c>
      <c r="D116" s="75">
        <f>'Mostovni pragi'!J7</f>
        <v>2.0019999999999998</v>
      </c>
      <c r="E116"/>
      <c r="F116" s="1"/>
      <c r="G116" s="1"/>
    </row>
    <row r="117" spans="1:8" ht="17.100000000000001" customHeight="1">
      <c r="A117" s="6">
        <f>'Mostovni pragi'!A8</f>
        <v>1149222513</v>
      </c>
      <c r="B117" s="114" t="str">
        <f>'Mostovni pragi'!B8</f>
        <v>Prag mostovni hrastov 27 x 29 x 250 cm</v>
      </c>
      <c r="C117" s="20">
        <f>'Mostovni pragi'!I8</f>
        <v>132</v>
      </c>
      <c r="D117" s="75">
        <f>'Mostovni pragi'!J8</f>
        <v>25.838999999999999</v>
      </c>
      <c r="E117"/>
      <c r="F117" s="1"/>
      <c r="G117" s="1"/>
    </row>
    <row r="118" spans="1:8" ht="17.100000000000001" customHeight="1">
      <c r="A118" s="6">
        <f>'Mostovni pragi'!A9</f>
        <v>1149126011</v>
      </c>
      <c r="B118" s="114" t="str">
        <f>'Mostovni pragi'!B9</f>
        <v>Prag mostovni hrastov 26 x 24 x 260 cm</v>
      </c>
      <c r="C118" s="20">
        <f>'Mostovni pragi'!I9</f>
        <v>30</v>
      </c>
      <c r="D118" s="75">
        <f>'Mostovni pragi'!J9</f>
        <v>4.867</v>
      </c>
      <c r="E118"/>
      <c r="F118" s="1"/>
      <c r="G118" s="1"/>
    </row>
    <row r="119" spans="1:8" ht="17.100000000000001" customHeight="1">
      <c r="A119" s="6">
        <f>'Mostovni pragi'!A10</f>
        <v>1149128108</v>
      </c>
      <c r="B119" s="114" t="str">
        <f>'Mostovni pragi'!B10</f>
        <v>Prag mostovni hrastov 28 x 25 x 260 cm</v>
      </c>
      <c r="C119" s="20">
        <f>'Mostovni pragi'!I10</f>
        <v>132</v>
      </c>
      <c r="D119" s="75">
        <f>'Mostovni pragi'!J10</f>
        <v>24.024000000000001</v>
      </c>
      <c r="E119"/>
      <c r="F119" s="1"/>
      <c r="G119" s="1"/>
    </row>
    <row r="120" spans="1:8" ht="17.100000000000001" customHeight="1" thickBot="1">
      <c r="A120" s="35">
        <f>'Mostovni pragi'!A11</f>
        <v>1149128207</v>
      </c>
      <c r="B120" s="141" t="str">
        <f>'Mostovni pragi'!B11</f>
        <v>Prag mostovni hrastov 30 x 25 x 260 cm</v>
      </c>
      <c r="C120" s="21">
        <f>'Mostovni pragi'!I11</f>
        <v>8</v>
      </c>
      <c r="D120" s="67">
        <f>'Mostovni pragi'!J11</f>
        <v>1.56</v>
      </c>
      <c r="E120"/>
      <c r="F120" s="1"/>
      <c r="G120" s="1"/>
    </row>
    <row r="121" spans="1:8" ht="15.75" thickBot="1">
      <c r="B121" s="47" t="s">
        <v>2</v>
      </c>
      <c r="C121" s="59">
        <f>SUM(C115:C120)</f>
        <v>317</v>
      </c>
      <c r="D121" s="39">
        <f>SUM(D115:D120)</f>
        <v>58.916000000000004</v>
      </c>
      <c r="E121"/>
      <c r="F121" s="1"/>
      <c r="G121" s="1"/>
    </row>
    <row r="122" spans="1:8" ht="15.75" thickTop="1">
      <c r="D122"/>
      <c r="F122" s="1"/>
      <c r="G122" s="1"/>
    </row>
    <row r="123" spans="1:8" ht="12.75" customHeight="1">
      <c r="B123"/>
      <c r="C123"/>
      <c r="D123"/>
      <c r="E123"/>
      <c r="F123"/>
      <c r="G123"/>
    </row>
    <row r="124" spans="1:8" ht="15" customHeight="1">
      <c r="A124" s="12" t="s">
        <v>44</v>
      </c>
      <c r="B124"/>
      <c r="C124"/>
      <c r="D124"/>
      <c r="E124"/>
      <c r="F124"/>
      <c r="G124"/>
      <c r="H124" s="4"/>
    </row>
    <row r="125" spans="1:8" ht="15">
      <c r="A125" s="1" t="str">
        <f>'Mostovni pragi'!A16</f>
        <v>1. dobava</v>
      </c>
      <c r="B125" s="98">
        <f>'Mostovni pragi'!B16</f>
        <v>45808</v>
      </c>
      <c r="C125"/>
      <c r="D125"/>
      <c r="E125"/>
      <c r="F125"/>
      <c r="G125"/>
      <c r="H125" s="4"/>
    </row>
    <row r="126" spans="1:8">
      <c r="C126" s="46"/>
      <c r="D126" s="46"/>
      <c r="E126" s="46"/>
      <c r="F126" s="46"/>
      <c r="G126" s="46"/>
      <c r="H126" s="4"/>
    </row>
    <row r="127" spans="1:8">
      <c r="A127" s="12" t="s">
        <v>42</v>
      </c>
      <c r="B127" s="12"/>
    </row>
    <row r="128" spans="1:8">
      <c r="A128" s="1" t="s">
        <v>27</v>
      </c>
    </row>
    <row r="130" hidden="1"/>
  </sheetData>
  <mergeCells count="16">
    <mergeCell ref="A113:A114"/>
    <mergeCell ref="B113:B114"/>
    <mergeCell ref="C113:C114"/>
    <mergeCell ref="A5:A6"/>
    <mergeCell ref="B5:B6"/>
    <mergeCell ref="A73:A74"/>
    <mergeCell ref="B73:B74"/>
    <mergeCell ref="C73:C74"/>
    <mergeCell ref="E5:E6"/>
    <mergeCell ref="F5:F6"/>
    <mergeCell ref="D73:D74"/>
    <mergeCell ref="D113:D114"/>
    <mergeCell ref="C58:C59"/>
    <mergeCell ref="C5:C6"/>
    <mergeCell ref="D5:D6"/>
    <mergeCell ref="D58:D59"/>
  </mergeCells>
  <pageMargins left="0.23622047244094491" right="0.23622047244094491" top="0.74803149606299213" bottom="0.74803149606299213" header="0.31496062992125984" footer="0.31496062992125984"/>
  <pageSetup paperSize="9" scale="6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133"/>
  <sheetViews>
    <sheetView zoomScaleNormal="100" workbookViewId="0">
      <pane ySplit="5" topLeftCell="A6" activePane="bottomLeft" state="frozen"/>
      <selection pane="bottomLeft" activeCell="O7" sqref="O7"/>
    </sheetView>
  </sheetViews>
  <sheetFormatPr defaultColWidth="9.140625" defaultRowHeight="12.75"/>
  <cols>
    <col min="1" max="1" width="12.7109375" style="1" customWidth="1"/>
    <col min="2" max="2" width="30.7109375" style="1" customWidth="1"/>
    <col min="3" max="4" width="8.7109375" style="4" customWidth="1"/>
    <col min="5" max="5" width="9.7109375" style="4" customWidth="1"/>
    <col min="6" max="6" width="10.7109375" style="4" customWidth="1"/>
    <col min="7" max="7" width="8.7109375" style="4" customWidth="1"/>
    <col min="8" max="8" width="9.7109375" style="4" customWidth="1"/>
    <col min="9" max="9" width="11.7109375" style="1" customWidth="1"/>
    <col min="10" max="10" width="60.7109375" style="1" customWidth="1"/>
    <col min="11" max="16384" width="9.140625" style="1"/>
  </cols>
  <sheetData>
    <row r="1" spans="1:10" s="55" customFormat="1" ht="15.75" customHeight="1">
      <c r="A1" s="52" t="s">
        <v>156</v>
      </c>
      <c r="B1" s="53"/>
      <c r="C1" s="52"/>
      <c r="D1" s="53"/>
      <c r="E1" s="54"/>
      <c r="F1" s="54"/>
      <c r="G1" s="54"/>
      <c r="H1" s="54"/>
      <c r="J1" s="63"/>
    </row>
    <row r="2" spans="1:10" s="8" customFormat="1" ht="13.5" customHeight="1" thickBot="1">
      <c r="A2" s="11"/>
      <c r="B2"/>
      <c r="C2" s="11"/>
      <c r="D2"/>
      <c r="E2" s="10"/>
      <c r="F2" s="10"/>
      <c r="G2" s="10"/>
      <c r="H2" s="10"/>
      <c r="J2"/>
    </row>
    <row r="3" spans="1:10" ht="15.75" thickBot="1">
      <c r="A3" s="225" t="s">
        <v>11</v>
      </c>
      <c r="B3" s="226"/>
      <c r="C3"/>
      <c r="D3"/>
      <c r="J3"/>
    </row>
    <row r="4" spans="1:10" ht="20.100000000000001" customHeight="1">
      <c r="A4" s="208" t="s">
        <v>0</v>
      </c>
      <c r="B4" s="210" t="s">
        <v>1</v>
      </c>
      <c r="C4" s="221" t="s">
        <v>129</v>
      </c>
      <c r="D4" s="212" t="s">
        <v>140</v>
      </c>
      <c r="E4" s="212" t="s">
        <v>108</v>
      </c>
      <c r="F4" s="212" t="s">
        <v>6</v>
      </c>
      <c r="G4" s="212" t="s">
        <v>155</v>
      </c>
      <c r="H4" s="212" t="s">
        <v>154</v>
      </c>
      <c r="I4" s="212" t="s">
        <v>5</v>
      </c>
      <c r="J4" s="223" t="s">
        <v>61</v>
      </c>
    </row>
    <row r="5" spans="1:10" ht="20.100000000000001" customHeight="1" thickBot="1">
      <c r="A5" s="209"/>
      <c r="B5" s="211"/>
      <c r="C5" s="222"/>
      <c r="D5" s="213"/>
      <c r="E5" s="213"/>
      <c r="F5" s="213"/>
      <c r="G5" s="213"/>
      <c r="H5" s="213"/>
      <c r="I5" s="213"/>
      <c r="J5" s="224"/>
    </row>
    <row r="6" spans="1:10" ht="84">
      <c r="A6" s="170" t="str">
        <f>$A$98</f>
        <v>odpreti šifro:</v>
      </c>
      <c r="B6" s="187" t="str">
        <f>$B$98</f>
        <v>Prag tirni bukov ostrorobi impregniran (kreozot) 16 x 26 x 260 cm,
montirana 1 x podložna plošča 49E1 1:20 za pritrditev K / SKL12; izvrtane luknje za podložno ploščo na drugi strani</v>
      </c>
      <c r="C6" s="56"/>
      <c r="D6" s="13" t="s">
        <v>66</v>
      </c>
      <c r="E6" s="56" t="s">
        <v>115</v>
      </c>
      <c r="F6" s="119">
        <f>B75</f>
        <v>45808</v>
      </c>
      <c r="G6" s="57">
        <v>500</v>
      </c>
      <c r="H6" s="57"/>
      <c r="I6" s="56" t="s">
        <v>39</v>
      </c>
      <c r="J6" s="154" t="s">
        <v>149</v>
      </c>
    </row>
    <row r="7" spans="1:10" ht="84">
      <c r="A7" s="170" t="str">
        <f>$A$99</f>
        <v>odpreti šifro:</v>
      </c>
      <c r="B7" s="187" t="str">
        <f>$B$99</f>
        <v>Prag tirni bukov ostrorobi impregniran (kreozot) 16 x 26 x 260 cm,
montirana 1 x podložna plošča 49E1 1:20 za pritrditev K / SKL12; izvrtane luknje za podložno ploščo na drugi strani</v>
      </c>
      <c r="C7" s="56"/>
      <c r="D7" s="13" t="s">
        <v>66</v>
      </c>
      <c r="E7" s="56" t="s">
        <v>115</v>
      </c>
      <c r="F7" s="119">
        <f>B76</f>
        <v>45838</v>
      </c>
      <c r="G7" s="57">
        <v>500</v>
      </c>
      <c r="H7" s="57"/>
      <c r="I7" s="56" t="s">
        <v>39</v>
      </c>
      <c r="J7" s="154" t="s">
        <v>149</v>
      </c>
    </row>
    <row r="8" spans="1:10" ht="60">
      <c r="A8" s="116" t="str">
        <f>$A$108</f>
        <v>odpreti šifro:</v>
      </c>
      <c r="B8" s="117" t="str">
        <f>$B$108</f>
        <v>Prag tirni bukov ostrorobi impregniran (alternativna zaščita) 16 x 26 x 260 cm,
montirana 1 x podložna plošča 49E1 1:20 za pritrditev K / SKL12</v>
      </c>
      <c r="C8" s="56"/>
      <c r="D8" s="56" t="s">
        <v>63</v>
      </c>
      <c r="E8" s="176" t="s">
        <v>112</v>
      </c>
      <c r="F8" s="119">
        <f>B78</f>
        <v>45915</v>
      </c>
      <c r="G8" s="57">
        <v>250</v>
      </c>
      <c r="H8" s="57"/>
      <c r="I8" s="56" t="s">
        <v>39</v>
      </c>
      <c r="J8" s="154" t="s">
        <v>149</v>
      </c>
    </row>
    <row r="9" spans="1:10" ht="36">
      <c r="A9" s="116">
        <f>$A$92</f>
        <v>1149012609</v>
      </c>
      <c r="B9" s="117" t="str">
        <f>$B$92</f>
        <v>Prag tirni bukov ostrorobi impregniran (alternativna zaščita) 16 x 26 x 260 cm</v>
      </c>
      <c r="C9" s="56"/>
      <c r="D9" s="56" t="s">
        <v>63</v>
      </c>
      <c r="E9" s="13" t="s">
        <v>109</v>
      </c>
      <c r="F9" s="125">
        <f>B79</f>
        <v>46068</v>
      </c>
      <c r="G9" s="126">
        <v>750</v>
      </c>
      <c r="H9" s="57"/>
      <c r="I9" s="56" t="s">
        <v>39</v>
      </c>
      <c r="J9" s="154" t="s">
        <v>149</v>
      </c>
    </row>
    <row r="10" spans="1:10" ht="36">
      <c r="A10" s="116">
        <f>$A$92</f>
        <v>1149012609</v>
      </c>
      <c r="B10" s="117" t="str">
        <f>$B$92</f>
        <v>Prag tirni bukov ostrorobi impregniran (alternativna zaščita) 16 x 26 x 260 cm</v>
      </c>
      <c r="C10" s="56"/>
      <c r="D10" s="56" t="s">
        <v>63</v>
      </c>
      <c r="E10" s="56" t="s">
        <v>109</v>
      </c>
      <c r="F10" s="125">
        <f>B79</f>
        <v>46068</v>
      </c>
      <c r="G10" s="126">
        <v>500</v>
      </c>
      <c r="H10" s="57"/>
      <c r="I10" s="56" t="s">
        <v>7</v>
      </c>
      <c r="J10" s="154" t="s">
        <v>96</v>
      </c>
    </row>
    <row r="11" spans="1:10" ht="60">
      <c r="A11" s="116" t="str">
        <f>$A$108</f>
        <v>odpreti šifro:</v>
      </c>
      <c r="B11" s="117" t="str">
        <f>$B$108</f>
        <v>Prag tirni bukov ostrorobi impregniran (alternativna zaščita) 16 x 26 x 260 cm,
montirana 1 x podložna plošča 49E1 1:20 za pritrditev K / SKL12</v>
      </c>
      <c r="C11" s="159"/>
      <c r="D11" s="159" t="s">
        <v>63</v>
      </c>
      <c r="E11" s="177" t="s">
        <v>112</v>
      </c>
      <c r="F11" s="160">
        <f>B80</f>
        <v>46113</v>
      </c>
      <c r="G11" s="161">
        <v>500</v>
      </c>
      <c r="H11" s="162"/>
      <c r="I11" s="159" t="s">
        <v>39</v>
      </c>
      <c r="J11" s="154" t="s">
        <v>149</v>
      </c>
    </row>
    <row r="12" spans="1:10" ht="60.75" thickBot="1">
      <c r="A12" s="129" t="str">
        <f>$A$108</f>
        <v>odpreti šifro:</v>
      </c>
      <c r="B12" s="130" t="str">
        <f>$B$108</f>
        <v>Prag tirni bukov ostrorobi impregniran (alternativna zaščita) 16 x 26 x 260 cm,
montirana 1 x podložna plošča 49E1 1:20 za pritrditev K / SKL12</v>
      </c>
      <c r="C12" s="14"/>
      <c r="D12" s="14" t="s">
        <v>63</v>
      </c>
      <c r="E12" s="178" t="s">
        <v>112</v>
      </c>
      <c r="F12" s="127">
        <f>B80</f>
        <v>46113</v>
      </c>
      <c r="G12" s="128">
        <v>250</v>
      </c>
      <c r="H12" s="76"/>
      <c r="I12" s="14" t="s">
        <v>7</v>
      </c>
      <c r="J12" s="154" t="s">
        <v>96</v>
      </c>
    </row>
    <row r="13" spans="1:10" ht="15.75" thickBot="1">
      <c r="A13"/>
      <c r="D13"/>
      <c r="E13"/>
      <c r="F13" s="70" t="s">
        <v>2</v>
      </c>
      <c r="G13" s="51">
        <f>SUM(G6:G12)</f>
        <v>3250</v>
      </c>
      <c r="H13" s="51">
        <f>SUM(H6:H12)</f>
        <v>0</v>
      </c>
      <c r="I13" s="115"/>
    </row>
    <row r="14" spans="1:10" s="8" customFormat="1" ht="13.5" customHeight="1" thickTop="1" thickBot="1">
      <c r="A14" s="11"/>
      <c r="B14"/>
      <c r="C14" s="10"/>
      <c r="D14" s="10"/>
      <c r="E14" s="10"/>
      <c r="F14" s="10"/>
      <c r="G14" s="10"/>
      <c r="H14" s="10"/>
      <c r="J14"/>
    </row>
    <row r="15" spans="1:10" ht="15.75" thickBot="1">
      <c r="A15" s="227" t="s">
        <v>12</v>
      </c>
      <c r="B15" s="228"/>
      <c r="C15"/>
      <c r="D15"/>
      <c r="J15"/>
    </row>
    <row r="16" spans="1:10" ht="20.100000000000001" customHeight="1">
      <c r="A16" s="208" t="s">
        <v>0</v>
      </c>
      <c r="B16" s="210" t="s">
        <v>1</v>
      </c>
      <c r="C16" s="221" t="s">
        <v>129</v>
      </c>
      <c r="D16" s="212" t="s">
        <v>140</v>
      </c>
      <c r="E16" s="212" t="s">
        <v>108</v>
      </c>
      <c r="F16" s="221" t="s">
        <v>6</v>
      </c>
      <c r="G16" s="212" t="s">
        <v>155</v>
      </c>
      <c r="H16" s="212" t="s">
        <v>154</v>
      </c>
      <c r="I16" s="212" t="s">
        <v>5</v>
      </c>
      <c r="J16" s="223" t="s">
        <v>61</v>
      </c>
    </row>
    <row r="17" spans="1:10" ht="20.100000000000001" customHeight="1" thickBot="1">
      <c r="A17" s="209"/>
      <c r="B17" s="211"/>
      <c r="C17" s="222"/>
      <c r="D17" s="213"/>
      <c r="E17" s="213"/>
      <c r="F17" s="222"/>
      <c r="G17" s="213"/>
      <c r="H17" s="213"/>
      <c r="I17" s="213"/>
      <c r="J17" s="224"/>
    </row>
    <row r="18" spans="1:10" ht="48">
      <c r="A18" s="124">
        <f>$A$90</f>
        <v>1149000018</v>
      </c>
      <c r="B18" s="103" t="str">
        <f>$B$90</f>
        <v>Prag tirni bukov ostrorobi impregniran (kreozot) 16 x 26 x 260 cm</v>
      </c>
      <c r="C18" s="56"/>
      <c r="D18" s="56" t="s">
        <v>66</v>
      </c>
      <c r="E18" s="13" t="s">
        <v>109</v>
      </c>
      <c r="F18" s="119">
        <f>B75</f>
        <v>45808</v>
      </c>
      <c r="G18" s="131">
        <v>500</v>
      </c>
      <c r="H18" s="57"/>
      <c r="I18" s="106" t="s">
        <v>41</v>
      </c>
      <c r="J18" s="154" t="s">
        <v>97</v>
      </c>
    </row>
    <row r="19" spans="1:10" ht="84">
      <c r="A19" s="170" t="str">
        <f>$A$98</f>
        <v>odpreti šifro:</v>
      </c>
      <c r="B19" s="187" t="str">
        <f>$B$98</f>
        <v>Prag tirni bukov ostrorobi impregniran (kreozot) 16 x 26 x 260 cm,
montirana 1 x podložna plošča 49E1 1:20 za pritrditev K / SKL12; izvrtane luknje za podložno ploščo na drugi strani</v>
      </c>
      <c r="C19" s="56"/>
      <c r="D19" s="56" t="s">
        <v>66</v>
      </c>
      <c r="E19" s="56" t="s">
        <v>115</v>
      </c>
      <c r="F19" s="119">
        <f>B75</f>
        <v>45808</v>
      </c>
      <c r="G19" s="131">
        <v>500</v>
      </c>
      <c r="H19" s="57"/>
      <c r="I19" s="106" t="s">
        <v>41</v>
      </c>
      <c r="J19" s="154" t="s">
        <v>97</v>
      </c>
    </row>
    <row r="20" spans="1:10" ht="36">
      <c r="A20" s="124">
        <f>$A$90</f>
        <v>1149000018</v>
      </c>
      <c r="B20" s="103" t="str">
        <f>$B$90</f>
        <v>Prag tirni bukov ostrorobi impregniran (kreozot) 16 x 26 x 260 cm</v>
      </c>
      <c r="C20" s="56"/>
      <c r="D20" s="56" t="s">
        <v>66</v>
      </c>
      <c r="E20" s="13" t="s">
        <v>109</v>
      </c>
      <c r="F20" s="119">
        <f>B75</f>
        <v>45808</v>
      </c>
      <c r="G20" s="57">
        <v>500</v>
      </c>
      <c r="H20" s="57"/>
      <c r="I20" s="56" t="s">
        <v>25</v>
      </c>
      <c r="J20" s="154" t="s">
        <v>98</v>
      </c>
    </row>
    <row r="21" spans="1:10" ht="84">
      <c r="A21" s="170" t="str">
        <f>$A$99</f>
        <v>odpreti šifro:</v>
      </c>
      <c r="B21" s="187" t="str">
        <f>$B$99</f>
        <v>Prag tirni bukov ostrorobi impregniran (kreozot) 16 x 26 x 260 cm,
montirana 1 x podložna plošča 49E1 1:20 za pritrditev K / SKL12; izvrtane luknje za podložno ploščo na drugi strani</v>
      </c>
      <c r="C21" s="56"/>
      <c r="D21" s="56" t="s">
        <v>66</v>
      </c>
      <c r="E21" s="56" t="s">
        <v>115</v>
      </c>
      <c r="F21" s="119">
        <f>B76</f>
        <v>45838</v>
      </c>
      <c r="G21" s="131">
        <v>500</v>
      </c>
      <c r="H21" s="57"/>
      <c r="I21" s="106" t="s">
        <v>41</v>
      </c>
      <c r="J21" s="154" t="s">
        <v>97</v>
      </c>
    </row>
    <row r="22" spans="1:10" ht="84">
      <c r="A22" s="124" t="str">
        <f>$A$98</f>
        <v>odpreti šifro:</v>
      </c>
      <c r="B22" s="103" t="str">
        <f>$B$98</f>
        <v>Prag tirni bukov ostrorobi impregniran (kreozot) 16 x 26 x 260 cm,
montirana 1 x podložna plošča 49E1 1:20 za pritrditev K / SKL12; izvrtane luknje za podložno ploščo na drugi strani</v>
      </c>
      <c r="C22" s="56"/>
      <c r="D22" s="13" t="s">
        <v>66</v>
      </c>
      <c r="E22" s="56" t="s">
        <v>115</v>
      </c>
      <c r="F22" s="118">
        <f>B76</f>
        <v>45838</v>
      </c>
      <c r="G22" s="134">
        <v>100</v>
      </c>
      <c r="H22" s="57"/>
      <c r="I22" s="157" t="s">
        <v>150</v>
      </c>
      <c r="J22" s="153" t="s">
        <v>151</v>
      </c>
    </row>
    <row r="23" spans="1:10" ht="60">
      <c r="A23" s="124" t="str">
        <f>$A$100</f>
        <v>odpreti šifro:</v>
      </c>
      <c r="B23" s="103" t="str">
        <f>$B$100</f>
        <v>Prag tirni bukov ostrorobi impregniran (kreozot) 16 x 26 x 260 cm,
montirani 2 x podložna plošča 49E1 1:20 za pritrditev K / SKL12</v>
      </c>
      <c r="C23" s="56"/>
      <c r="D23" s="13" t="s">
        <v>66</v>
      </c>
      <c r="E23" s="176" t="s">
        <v>114</v>
      </c>
      <c r="F23" s="118">
        <f>B76</f>
        <v>45838</v>
      </c>
      <c r="G23" s="134">
        <v>300</v>
      </c>
      <c r="H23" s="57"/>
      <c r="I23" s="157" t="s">
        <v>150</v>
      </c>
      <c r="J23" s="153" t="s">
        <v>151</v>
      </c>
    </row>
    <row r="24" spans="1:10" ht="60">
      <c r="A24" s="116" t="str">
        <f>$A$100</f>
        <v>odpreti šifro:</v>
      </c>
      <c r="B24" s="117" t="str">
        <f>$B$100</f>
        <v>Prag tirni bukov ostrorobi impregniran (kreozot) 16 x 26 x 260 cm,
montirani 2 x podložna plošča 49E1 1:20 za pritrditev K / SKL12</v>
      </c>
      <c r="C24" s="56"/>
      <c r="D24" s="13" t="s">
        <v>66</v>
      </c>
      <c r="E24" s="176" t="s">
        <v>114</v>
      </c>
      <c r="F24" s="119">
        <f>B76</f>
        <v>45838</v>
      </c>
      <c r="G24" s="57">
        <v>1700</v>
      </c>
      <c r="H24" s="57"/>
      <c r="I24" s="157" t="s">
        <v>150</v>
      </c>
      <c r="J24" s="153" t="s">
        <v>151</v>
      </c>
    </row>
    <row r="25" spans="1:10" ht="84">
      <c r="A25" s="116" t="str">
        <f>$A$112</f>
        <v>odpreti šifro:</v>
      </c>
      <c r="B25" s="117" t="str">
        <f>$B$112</f>
        <v>Prag tirni bukov ostrorobi impregniran (alternativna zaščita) 16 x 26 x 260 cm,
montirana 1 x podložna plošča 49E1 1:20 za pritrditev K / SKL12; izvrtane luknje za podložno ploščo na drugi strani</v>
      </c>
      <c r="C25" s="56"/>
      <c r="D25" s="56" t="s">
        <v>63</v>
      </c>
      <c r="E25" s="56" t="s">
        <v>115</v>
      </c>
      <c r="F25" s="119">
        <f>B77</f>
        <v>45853</v>
      </c>
      <c r="G25" s="57">
        <v>1000</v>
      </c>
      <c r="H25" s="57"/>
      <c r="I25" s="106" t="s">
        <v>41</v>
      </c>
      <c r="J25" s="154" t="s">
        <v>97</v>
      </c>
    </row>
    <row r="26" spans="1:10" ht="60">
      <c r="A26" s="116" t="str">
        <f>$A$116</f>
        <v>odpreti šifro:</v>
      </c>
      <c r="B26" s="117" t="str">
        <f>$B$116</f>
        <v>Prag tirni bukov ostrorobi impregniran (alternativna zaščita) 16 x 26 x 260 cm,
montirani 2 x podložna plošča 49E1 1:20 za pritrditev K / SKL12</v>
      </c>
      <c r="C26" s="56"/>
      <c r="D26" s="56" t="s">
        <v>63</v>
      </c>
      <c r="E26" s="176" t="s">
        <v>114</v>
      </c>
      <c r="F26" s="119">
        <f>B77</f>
        <v>45853</v>
      </c>
      <c r="G26" s="57">
        <v>750</v>
      </c>
      <c r="H26" s="57"/>
      <c r="I26" s="106" t="s">
        <v>41</v>
      </c>
      <c r="J26" s="154" t="s">
        <v>97</v>
      </c>
    </row>
    <row r="27" spans="1:10" ht="48">
      <c r="A27" s="116">
        <f>$A$92</f>
        <v>1149012609</v>
      </c>
      <c r="B27" s="117" t="str">
        <f>$B$92</f>
        <v>Prag tirni bukov ostrorobi impregniran (alternativna zaščita) 16 x 26 x 260 cm</v>
      </c>
      <c r="C27" s="56"/>
      <c r="D27" s="56" t="s">
        <v>63</v>
      </c>
      <c r="E27" s="13" t="s">
        <v>109</v>
      </c>
      <c r="F27" s="119">
        <f>B77</f>
        <v>45853</v>
      </c>
      <c r="G27" s="57">
        <v>750</v>
      </c>
      <c r="H27" s="57"/>
      <c r="I27" s="106" t="s">
        <v>41</v>
      </c>
      <c r="J27" s="154" t="s">
        <v>97</v>
      </c>
    </row>
    <row r="28" spans="1:10" ht="36">
      <c r="A28" s="116">
        <f>$A$92</f>
        <v>1149012609</v>
      </c>
      <c r="B28" s="117" t="str">
        <f>$B$92</f>
        <v>Prag tirni bukov ostrorobi impregniran (alternativna zaščita) 16 x 26 x 260 cm</v>
      </c>
      <c r="C28" s="56"/>
      <c r="D28" s="56" t="s">
        <v>63</v>
      </c>
      <c r="E28" s="13" t="s">
        <v>109</v>
      </c>
      <c r="F28" s="119">
        <f>B77</f>
        <v>45853</v>
      </c>
      <c r="G28" s="57">
        <v>750</v>
      </c>
      <c r="H28" s="57"/>
      <c r="I28" s="56" t="s">
        <v>25</v>
      </c>
      <c r="J28" s="154" t="s">
        <v>98</v>
      </c>
    </row>
    <row r="29" spans="1:10" ht="48">
      <c r="A29" s="116">
        <f>$A$92</f>
        <v>1149012609</v>
      </c>
      <c r="B29" s="117" t="str">
        <f>$B$92</f>
        <v>Prag tirni bukov ostrorobi impregniran (alternativna zaščita) 16 x 26 x 260 cm</v>
      </c>
      <c r="C29" s="56"/>
      <c r="D29" s="56" t="s">
        <v>63</v>
      </c>
      <c r="E29" s="13" t="s">
        <v>109</v>
      </c>
      <c r="F29" s="119">
        <f>B78</f>
        <v>45915</v>
      </c>
      <c r="G29" s="57">
        <v>500</v>
      </c>
      <c r="H29" s="57"/>
      <c r="I29" s="106" t="s">
        <v>41</v>
      </c>
      <c r="J29" s="154" t="s">
        <v>97</v>
      </c>
    </row>
    <row r="30" spans="1:10" ht="36">
      <c r="A30" s="116">
        <f>$A$92</f>
        <v>1149012609</v>
      </c>
      <c r="B30" s="117" t="str">
        <f>$B$92</f>
        <v>Prag tirni bukov ostrorobi impregniran (alternativna zaščita) 16 x 26 x 260 cm</v>
      </c>
      <c r="C30" s="56"/>
      <c r="D30" s="56" t="s">
        <v>63</v>
      </c>
      <c r="E30" s="13" t="s">
        <v>109</v>
      </c>
      <c r="F30" s="119">
        <f>B78</f>
        <v>45915</v>
      </c>
      <c r="G30" s="57">
        <v>250</v>
      </c>
      <c r="H30" s="57"/>
      <c r="I30" s="56" t="s">
        <v>25</v>
      </c>
      <c r="J30" s="154" t="s">
        <v>98</v>
      </c>
    </row>
    <row r="31" spans="1:10" ht="60">
      <c r="A31" s="116" t="str">
        <f>$A$108</f>
        <v>odpreti šifro:</v>
      </c>
      <c r="B31" s="117" t="str">
        <f>$B$108</f>
        <v>Prag tirni bukov ostrorobi impregniran (alternativna zaščita) 16 x 26 x 260 cm,
montirana 1 x podložna plošča 49E1 1:20 za pritrditev K / SKL12</v>
      </c>
      <c r="C31" s="56"/>
      <c r="D31" s="56" t="s">
        <v>63</v>
      </c>
      <c r="E31" s="176" t="s">
        <v>112</v>
      </c>
      <c r="F31" s="125">
        <f>B79</f>
        <v>46068</v>
      </c>
      <c r="G31" s="126">
        <v>500</v>
      </c>
      <c r="H31" s="57"/>
      <c r="I31" s="106" t="s">
        <v>41</v>
      </c>
      <c r="J31" s="154" t="s">
        <v>97</v>
      </c>
    </row>
    <row r="32" spans="1:10" ht="60">
      <c r="A32" s="116" t="str">
        <f>$A$108</f>
        <v>odpreti šifro:</v>
      </c>
      <c r="B32" s="117" t="str">
        <f>$B$108</f>
        <v>Prag tirni bukov ostrorobi impregniran (alternativna zaščita) 16 x 26 x 260 cm,
montirana 1 x podložna plošča 49E1 1:20 za pritrditev K / SKL12</v>
      </c>
      <c r="C32" s="56"/>
      <c r="D32" s="56" t="s">
        <v>63</v>
      </c>
      <c r="E32" s="176" t="s">
        <v>112</v>
      </c>
      <c r="F32" s="125">
        <f>B80</f>
        <v>46113</v>
      </c>
      <c r="G32" s="126">
        <v>500</v>
      </c>
      <c r="H32" s="57"/>
      <c r="I32" s="106" t="s">
        <v>41</v>
      </c>
      <c r="J32" s="154" t="s">
        <v>97</v>
      </c>
    </row>
    <row r="33" spans="1:10" ht="84">
      <c r="A33" s="116" t="str">
        <f>$A$112</f>
        <v>odpreti šifro:</v>
      </c>
      <c r="B33" s="117" t="str">
        <f>$B$112</f>
        <v>Prag tirni bukov ostrorobi impregniran (alternativna zaščita) 16 x 26 x 260 cm,
montirana 1 x podložna plošča 49E1 1:20 za pritrditev K / SKL12; izvrtane luknje za podložno ploščo na drugi strani</v>
      </c>
      <c r="C33" s="56"/>
      <c r="D33" s="56" t="s">
        <v>63</v>
      </c>
      <c r="E33" s="176" t="s">
        <v>115</v>
      </c>
      <c r="F33" s="125">
        <f>B79</f>
        <v>46068</v>
      </c>
      <c r="G33" s="126">
        <v>750</v>
      </c>
      <c r="H33" s="57"/>
      <c r="I33" s="106" t="s">
        <v>41</v>
      </c>
      <c r="J33" s="154" t="s">
        <v>97</v>
      </c>
    </row>
    <row r="34" spans="1:10" ht="84">
      <c r="A34" s="116" t="str">
        <f>$A$112</f>
        <v>odpreti šifro:</v>
      </c>
      <c r="B34" s="117" t="str">
        <f>$B$112</f>
        <v>Prag tirni bukov ostrorobi impregniran (alternativna zaščita) 16 x 26 x 260 cm,
montirana 1 x podložna plošča 49E1 1:20 za pritrditev K / SKL12; izvrtane luknje za podložno ploščo na drugi strani</v>
      </c>
      <c r="C34" s="56"/>
      <c r="D34" s="56" t="s">
        <v>63</v>
      </c>
      <c r="E34" s="176" t="s">
        <v>115</v>
      </c>
      <c r="F34" s="125">
        <f>B80</f>
        <v>46113</v>
      </c>
      <c r="G34" s="126">
        <v>750</v>
      </c>
      <c r="H34" s="57"/>
      <c r="I34" s="106" t="s">
        <v>41</v>
      </c>
      <c r="J34" s="154" t="s">
        <v>97</v>
      </c>
    </row>
    <row r="35" spans="1:10" ht="48">
      <c r="A35" s="116">
        <f>$A$92</f>
        <v>1149012609</v>
      </c>
      <c r="B35" s="117" t="str">
        <f>$B$92</f>
        <v>Prag tirni bukov ostrorobi impregniran (alternativna zaščita) 16 x 26 x 260 cm</v>
      </c>
      <c r="C35" s="56"/>
      <c r="D35" s="56" t="s">
        <v>63</v>
      </c>
      <c r="E35" s="56" t="s">
        <v>109</v>
      </c>
      <c r="F35" s="125">
        <f>B79</f>
        <v>46068</v>
      </c>
      <c r="G35" s="126">
        <v>500</v>
      </c>
      <c r="H35" s="57"/>
      <c r="I35" s="106" t="s">
        <v>41</v>
      </c>
      <c r="J35" s="154" t="s">
        <v>97</v>
      </c>
    </row>
    <row r="36" spans="1:10" ht="48.75" thickBot="1">
      <c r="A36" s="129">
        <f>$A$92</f>
        <v>1149012609</v>
      </c>
      <c r="B36" s="130" t="str">
        <f>$B$92</f>
        <v>Prag tirni bukov ostrorobi impregniran (alternativna zaščita) 16 x 26 x 260 cm</v>
      </c>
      <c r="C36" s="14"/>
      <c r="D36" s="14" t="s">
        <v>63</v>
      </c>
      <c r="E36" s="14" t="s">
        <v>109</v>
      </c>
      <c r="F36" s="127">
        <f>B80</f>
        <v>46113</v>
      </c>
      <c r="G36" s="128">
        <v>500</v>
      </c>
      <c r="H36" s="76"/>
      <c r="I36" s="158" t="s">
        <v>41</v>
      </c>
      <c r="J36" s="155" t="s">
        <v>97</v>
      </c>
    </row>
    <row r="37" spans="1:10" s="8" customFormat="1" ht="13.5" customHeight="1" thickBot="1">
      <c r="A37" s="1"/>
      <c r="B37" s="1"/>
      <c r="C37" s="4"/>
      <c r="D37" s="4"/>
      <c r="E37" s="4"/>
      <c r="F37" s="70" t="s">
        <v>2</v>
      </c>
      <c r="G37" s="51">
        <f>SUM(G18:G36)</f>
        <v>11600</v>
      </c>
      <c r="H37" s="51">
        <f>SUM(H18:H36)</f>
        <v>0</v>
      </c>
      <c r="I37" s="43"/>
      <c r="J37" s="1"/>
    </row>
    <row r="38" spans="1:10" ht="16.5" thickTop="1" thickBot="1">
      <c r="A38" s="11"/>
      <c r="B38"/>
      <c r="C38" s="10"/>
      <c r="D38" s="10"/>
      <c r="E38" s="10"/>
      <c r="F38" s="10"/>
      <c r="G38" s="10"/>
      <c r="H38" s="10"/>
      <c r="I38" s="8"/>
      <c r="J38"/>
    </row>
    <row r="39" spans="1:10" ht="12.75" customHeight="1" thickBot="1">
      <c r="A39" s="229" t="s">
        <v>13</v>
      </c>
      <c r="B39" s="230"/>
      <c r="C39"/>
      <c r="D39"/>
      <c r="J39"/>
    </row>
    <row r="40" spans="1:10" ht="20.100000000000001" customHeight="1">
      <c r="A40" s="208" t="s">
        <v>0</v>
      </c>
      <c r="B40" s="210" t="s">
        <v>1</v>
      </c>
      <c r="C40" s="221" t="s">
        <v>129</v>
      </c>
      <c r="D40" s="212" t="s">
        <v>140</v>
      </c>
      <c r="E40" s="212" t="s">
        <v>108</v>
      </c>
      <c r="F40" s="221" t="s">
        <v>6</v>
      </c>
      <c r="G40" s="212" t="s">
        <v>155</v>
      </c>
      <c r="H40" s="212" t="s">
        <v>154</v>
      </c>
      <c r="I40" s="212" t="s">
        <v>5</v>
      </c>
      <c r="J40" s="223" t="s">
        <v>61</v>
      </c>
    </row>
    <row r="41" spans="1:10" ht="20.100000000000001" customHeight="1" thickBot="1">
      <c r="A41" s="209"/>
      <c r="B41" s="211"/>
      <c r="C41" s="222"/>
      <c r="D41" s="213"/>
      <c r="E41" s="213"/>
      <c r="F41" s="222"/>
      <c r="G41" s="213"/>
      <c r="H41" s="213"/>
      <c r="I41" s="213"/>
      <c r="J41" s="224"/>
    </row>
    <row r="42" spans="1:10" ht="84">
      <c r="A42" s="116" t="str">
        <f>$A$98</f>
        <v>odpreti šifro:</v>
      </c>
      <c r="B42" s="117" t="str">
        <f>$B$98</f>
        <v>Prag tirni bukov ostrorobi impregniran (kreozot) 16 x 26 x 260 cm,
montirana 1 x podložna plošča 49E1 1:20 za pritrditev K / SKL12; izvrtane luknje za podložno ploščo na drugi strani</v>
      </c>
      <c r="C42" s="13"/>
      <c r="D42" s="13" t="s">
        <v>66</v>
      </c>
      <c r="E42" s="56" t="s">
        <v>115</v>
      </c>
      <c r="F42" s="118">
        <f>B75</f>
        <v>45808</v>
      </c>
      <c r="G42" s="50">
        <v>1000</v>
      </c>
      <c r="H42" s="50"/>
      <c r="I42" s="13" t="s">
        <v>9</v>
      </c>
      <c r="J42" s="153" t="s">
        <v>31</v>
      </c>
    </row>
    <row r="43" spans="1:10" ht="60">
      <c r="A43" s="116" t="str">
        <f>$A$102</f>
        <v>odpreti šifro:</v>
      </c>
      <c r="B43" s="117" t="str">
        <f>$B$102</f>
        <v>Prag tirni bukov ostrorobi impregniran (kreozot) 16 x 26 x 260 cm,
montirana 1 x podložna plošča 60E1 1:40 za pritrditev Pandrol e-sponka</v>
      </c>
      <c r="C43" s="56"/>
      <c r="D43" s="13" t="s">
        <v>66</v>
      </c>
      <c r="E43" s="56" t="s">
        <v>117</v>
      </c>
      <c r="F43" s="119">
        <f>B75</f>
        <v>45808</v>
      </c>
      <c r="G43" s="57">
        <v>300</v>
      </c>
      <c r="H43" s="57"/>
      <c r="I43" s="56" t="s">
        <v>9</v>
      </c>
      <c r="J43" s="153" t="s">
        <v>31</v>
      </c>
    </row>
    <row r="44" spans="1:10" ht="60">
      <c r="A44" s="116" t="str">
        <f>$A$106</f>
        <v>odpreti šifro:</v>
      </c>
      <c r="B44" s="117" t="str">
        <f>$B$106</f>
        <v>Prag tirni bukov ostrorobi impregniran (kreozot) 16 x 26 x 260 cm,
montirani 2 x podložna plošča 60E1 1:40 za pritrditev Pandrol e-sponka</v>
      </c>
      <c r="C44" s="56"/>
      <c r="D44" s="13" t="s">
        <v>66</v>
      </c>
      <c r="E44" s="56" t="s">
        <v>121</v>
      </c>
      <c r="F44" s="119">
        <f>B75</f>
        <v>45808</v>
      </c>
      <c r="G44" s="57">
        <v>300</v>
      </c>
      <c r="H44" s="57"/>
      <c r="I44" s="56" t="s">
        <v>9</v>
      </c>
      <c r="J44" s="153" t="s">
        <v>31</v>
      </c>
    </row>
    <row r="45" spans="1:10" ht="84">
      <c r="A45" s="170" t="str">
        <f>$A$99</f>
        <v>odpreti šifro:</v>
      </c>
      <c r="B45" s="187" t="str">
        <f>$B$99</f>
        <v>Prag tirni bukov ostrorobi impregniran (kreozot) 16 x 26 x 260 cm,
montirana 1 x podložna plošča 49E1 1:20 za pritrditev K / SKL12; izvrtane luknje za podložno ploščo na drugi strani</v>
      </c>
      <c r="C45" s="13"/>
      <c r="D45" s="13" t="s">
        <v>66</v>
      </c>
      <c r="E45" s="56" t="s">
        <v>115</v>
      </c>
      <c r="F45" s="118">
        <f>B76</f>
        <v>45838</v>
      </c>
      <c r="G45" s="50">
        <v>500</v>
      </c>
      <c r="H45" s="50"/>
      <c r="I45" s="13" t="s">
        <v>9</v>
      </c>
      <c r="J45" s="153" t="s">
        <v>31</v>
      </c>
    </row>
    <row r="46" spans="1:10" ht="24">
      <c r="A46" s="124">
        <f>$A$90</f>
        <v>1149000018</v>
      </c>
      <c r="B46" s="103" t="str">
        <f>$B$90</f>
        <v>Prag tirni bukov ostrorobi impregniran (kreozot) 16 x 26 x 260 cm</v>
      </c>
      <c r="C46" s="13"/>
      <c r="D46" s="13" t="s">
        <v>66</v>
      </c>
      <c r="E46" s="56" t="s">
        <v>109</v>
      </c>
      <c r="F46" s="118">
        <f>B76</f>
        <v>45838</v>
      </c>
      <c r="G46" s="50">
        <v>500</v>
      </c>
      <c r="H46" s="50"/>
      <c r="I46" s="13" t="s">
        <v>9</v>
      </c>
      <c r="J46" s="153" t="s">
        <v>31</v>
      </c>
    </row>
    <row r="47" spans="1:10" ht="36">
      <c r="A47" s="124">
        <f>$A$90</f>
        <v>1149000018</v>
      </c>
      <c r="B47" s="103" t="str">
        <f>$B$90</f>
        <v>Prag tirni bukov ostrorobi impregniran (kreozot) 16 x 26 x 260 cm</v>
      </c>
      <c r="C47" s="56"/>
      <c r="D47" s="13" t="s">
        <v>66</v>
      </c>
      <c r="E47" s="56" t="s">
        <v>109</v>
      </c>
      <c r="F47" s="119">
        <f>B76</f>
        <v>45838</v>
      </c>
      <c r="G47" s="57">
        <v>250</v>
      </c>
      <c r="H47" s="57"/>
      <c r="I47" s="106" t="s">
        <v>56</v>
      </c>
      <c r="J47" s="154" t="s">
        <v>58</v>
      </c>
    </row>
    <row r="48" spans="1:10" ht="36">
      <c r="A48" s="116">
        <f>$A$90</f>
        <v>1149000018</v>
      </c>
      <c r="B48" s="117" t="str">
        <f>$B$90</f>
        <v>Prag tirni bukov ostrorobi impregniran (kreozot) 16 x 26 x 260 cm</v>
      </c>
      <c r="C48" s="56"/>
      <c r="D48" s="13" t="s">
        <v>66</v>
      </c>
      <c r="E48" s="56" t="s">
        <v>109</v>
      </c>
      <c r="F48" s="119">
        <f>B76</f>
        <v>45838</v>
      </c>
      <c r="G48" s="57">
        <v>250</v>
      </c>
      <c r="H48" s="57"/>
      <c r="I48" s="56" t="s">
        <v>45</v>
      </c>
      <c r="J48" s="154" t="s">
        <v>52</v>
      </c>
    </row>
    <row r="49" spans="1:10" ht="36">
      <c r="A49" s="116">
        <f>$A$92</f>
        <v>1149012609</v>
      </c>
      <c r="B49" s="117" t="str">
        <f>$B$92</f>
        <v>Prag tirni bukov ostrorobi impregniran (alternativna zaščita) 16 x 26 x 260 cm</v>
      </c>
      <c r="C49" s="56"/>
      <c r="D49" s="56" t="s">
        <v>63</v>
      </c>
      <c r="E49" s="56" t="s">
        <v>109</v>
      </c>
      <c r="F49" s="119">
        <f>B77</f>
        <v>45853</v>
      </c>
      <c r="G49" s="57">
        <v>1250</v>
      </c>
      <c r="H49" s="57"/>
      <c r="I49" s="56" t="s">
        <v>9</v>
      </c>
      <c r="J49" s="153" t="s">
        <v>31</v>
      </c>
    </row>
    <row r="50" spans="1:10" ht="84">
      <c r="A50" s="116" t="str">
        <f>$A$112</f>
        <v>odpreti šifro:</v>
      </c>
      <c r="B50" s="117" t="str">
        <f>$B$112</f>
        <v>Prag tirni bukov ostrorobi impregniran (alternativna zaščita) 16 x 26 x 260 cm,
montirana 1 x podložna plošča 49E1 1:20 za pritrditev K / SKL12; izvrtane luknje za podložno ploščo na drugi strani</v>
      </c>
      <c r="C50" s="56"/>
      <c r="D50" s="56" t="s">
        <v>63</v>
      </c>
      <c r="E50" s="56" t="s">
        <v>115</v>
      </c>
      <c r="F50" s="119">
        <f>B77</f>
        <v>45853</v>
      </c>
      <c r="G50" s="57">
        <v>250</v>
      </c>
      <c r="H50" s="57"/>
      <c r="I50" s="56" t="s">
        <v>9</v>
      </c>
      <c r="J50" s="153" t="s">
        <v>31</v>
      </c>
    </row>
    <row r="51" spans="1:10" ht="36">
      <c r="A51" s="116">
        <f>$A$92</f>
        <v>1149012609</v>
      </c>
      <c r="B51" s="117" t="str">
        <f>$B$92</f>
        <v>Prag tirni bukov ostrorobi impregniran (alternativna zaščita) 16 x 26 x 260 cm</v>
      </c>
      <c r="C51" s="56"/>
      <c r="D51" s="56" t="s">
        <v>63</v>
      </c>
      <c r="E51" s="56" t="s">
        <v>109</v>
      </c>
      <c r="F51" s="119">
        <f>B77</f>
        <v>45853</v>
      </c>
      <c r="G51" s="57">
        <v>500</v>
      </c>
      <c r="H51" s="57"/>
      <c r="I51" s="106" t="s">
        <v>56</v>
      </c>
      <c r="J51" s="154" t="s">
        <v>58</v>
      </c>
    </row>
    <row r="52" spans="1:10" ht="84">
      <c r="A52" s="116" t="str">
        <f>$A$112</f>
        <v>odpreti šifro:</v>
      </c>
      <c r="B52" s="117" t="str">
        <f>$B$112</f>
        <v>Prag tirni bukov ostrorobi impregniran (alternativna zaščita) 16 x 26 x 260 cm,
montirana 1 x podložna plošča 49E1 1:20 za pritrditev K / SKL12; izvrtane luknje za podložno ploščo na drugi strani</v>
      </c>
      <c r="C52" s="56"/>
      <c r="D52" s="56" t="s">
        <v>63</v>
      </c>
      <c r="E52" s="56" t="s">
        <v>115</v>
      </c>
      <c r="F52" s="119">
        <f>B77</f>
        <v>45853</v>
      </c>
      <c r="G52" s="57">
        <v>250</v>
      </c>
      <c r="H52" s="57"/>
      <c r="I52" s="56" t="s">
        <v>45</v>
      </c>
      <c r="J52" s="154" t="s">
        <v>52</v>
      </c>
    </row>
    <row r="53" spans="1:10" ht="36">
      <c r="A53" s="116">
        <f>$A$92</f>
        <v>1149012609</v>
      </c>
      <c r="B53" s="117" t="str">
        <f>$B$92</f>
        <v>Prag tirni bukov ostrorobi impregniran (alternativna zaščita) 16 x 26 x 260 cm</v>
      </c>
      <c r="C53" s="56"/>
      <c r="D53" s="56" t="s">
        <v>63</v>
      </c>
      <c r="E53" s="56" t="s">
        <v>109</v>
      </c>
      <c r="F53" s="119">
        <f>B77</f>
        <v>45853</v>
      </c>
      <c r="G53" s="57">
        <v>250</v>
      </c>
      <c r="H53" s="57"/>
      <c r="I53" s="56" t="s">
        <v>45</v>
      </c>
      <c r="J53" s="154" t="s">
        <v>52</v>
      </c>
    </row>
    <row r="54" spans="1:10" ht="60">
      <c r="A54" s="116" t="str">
        <f>$A$116</f>
        <v>odpreti šifro:</v>
      </c>
      <c r="B54" s="117" t="str">
        <f>$B$116</f>
        <v>Prag tirni bukov ostrorobi impregniran (alternativna zaščita) 16 x 26 x 260 cm,
montirani 2 x podložna plošča 49E1 1:20 za pritrditev K / SKL12</v>
      </c>
      <c r="C54" s="56"/>
      <c r="D54" s="56" t="s">
        <v>63</v>
      </c>
      <c r="E54" s="56" t="s">
        <v>114</v>
      </c>
      <c r="F54" s="119">
        <f>B78</f>
        <v>45915</v>
      </c>
      <c r="G54" s="57">
        <v>1400</v>
      </c>
      <c r="H54" s="57"/>
      <c r="I54" s="56" t="s">
        <v>9</v>
      </c>
      <c r="J54" s="153" t="s">
        <v>31</v>
      </c>
    </row>
    <row r="55" spans="1:10" ht="84">
      <c r="A55" s="116" t="str">
        <f>$A$112</f>
        <v>odpreti šifro:</v>
      </c>
      <c r="B55" s="117" t="str">
        <f>$B$112</f>
        <v>Prag tirni bukov ostrorobi impregniran (alternativna zaščita) 16 x 26 x 260 cm,
montirana 1 x podložna plošča 49E1 1:20 za pritrditev K / SKL12; izvrtane luknje za podložno ploščo na drugi strani</v>
      </c>
      <c r="C55" s="56"/>
      <c r="D55" s="56" t="s">
        <v>63</v>
      </c>
      <c r="E55" s="56" t="s">
        <v>115</v>
      </c>
      <c r="F55" s="125">
        <f>B79</f>
        <v>46068</v>
      </c>
      <c r="G55" s="126">
        <v>750</v>
      </c>
      <c r="H55" s="57"/>
      <c r="I55" s="56" t="s">
        <v>9</v>
      </c>
      <c r="J55" s="154" t="s">
        <v>31</v>
      </c>
    </row>
    <row r="56" spans="1:10" ht="84">
      <c r="A56" s="116" t="str">
        <f>$A$112</f>
        <v>odpreti šifro:</v>
      </c>
      <c r="B56" s="117" t="str">
        <f>$B$112</f>
        <v>Prag tirni bukov ostrorobi impregniran (alternativna zaščita) 16 x 26 x 260 cm,
montirana 1 x podložna plošča 49E1 1:20 za pritrditev K / SKL12; izvrtane luknje za podložno ploščo na drugi strani</v>
      </c>
      <c r="C56" s="56"/>
      <c r="D56" s="56" t="s">
        <v>63</v>
      </c>
      <c r="E56" s="56" t="s">
        <v>115</v>
      </c>
      <c r="F56" s="125">
        <f>B80</f>
        <v>46113</v>
      </c>
      <c r="G56" s="126">
        <v>750</v>
      </c>
      <c r="H56" s="57"/>
      <c r="I56" s="56" t="s">
        <v>9</v>
      </c>
      <c r="J56" s="154" t="s">
        <v>31</v>
      </c>
    </row>
    <row r="57" spans="1:10" ht="84">
      <c r="A57" s="116" t="str">
        <f>$A$124</f>
        <v>odpreti šifro:</v>
      </c>
      <c r="B57" s="117" t="str">
        <f>$B$124</f>
        <v>Prag tirni bukov ostrorobi impregniran (alternativna zaščita) 16 x 26 x 260 cm,
montirana 1 x podložna plošča 60E1 1:40 za pritrditev Pandrol e-sponka; izvrtane luknje za podložno ploščo na drugi strani</v>
      </c>
      <c r="C57" s="56"/>
      <c r="D57" s="56" t="s">
        <v>63</v>
      </c>
      <c r="E57" s="56" t="s">
        <v>119</v>
      </c>
      <c r="F57" s="125">
        <f>B79</f>
        <v>46068</v>
      </c>
      <c r="G57" s="126">
        <v>500</v>
      </c>
      <c r="H57" s="57"/>
      <c r="I57" s="56" t="s">
        <v>9</v>
      </c>
      <c r="J57" s="154" t="s">
        <v>31</v>
      </c>
    </row>
    <row r="58" spans="1:10" ht="84">
      <c r="A58" s="116" t="str">
        <f>$A$124</f>
        <v>odpreti šifro:</v>
      </c>
      <c r="B58" s="117" t="str">
        <f>$B$124</f>
        <v>Prag tirni bukov ostrorobi impregniran (alternativna zaščita) 16 x 26 x 260 cm,
montirana 1 x podložna plošča 60E1 1:40 za pritrditev Pandrol e-sponka; izvrtane luknje za podložno ploščo na drugi strani</v>
      </c>
      <c r="C58" s="56"/>
      <c r="D58" s="56" t="s">
        <v>63</v>
      </c>
      <c r="E58" s="56" t="s">
        <v>119</v>
      </c>
      <c r="F58" s="125">
        <f>B80</f>
        <v>46113</v>
      </c>
      <c r="G58" s="126">
        <v>500</v>
      </c>
      <c r="H58" s="57"/>
      <c r="I58" s="56" t="s">
        <v>9</v>
      </c>
      <c r="J58" s="154" t="s">
        <v>31</v>
      </c>
    </row>
    <row r="59" spans="1:10" ht="36">
      <c r="A59" s="116">
        <f>$A$92</f>
        <v>1149012609</v>
      </c>
      <c r="B59" s="117" t="str">
        <f>$B$92</f>
        <v>Prag tirni bukov ostrorobi impregniran (alternativna zaščita) 16 x 26 x 260 cm</v>
      </c>
      <c r="C59" s="56"/>
      <c r="D59" s="56" t="s">
        <v>63</v>
      </c>
      <c r="E59" s="56" t="s">
        <v>109</v>
      </c>
      <c r="F59" s="125">
        <f>B79</f>
        <v>46068</v>
      </c>
      <c r="G59" s="126">
        <v>500</v>
      </c>
      <c r="H59" s="57"/>
      <c r="I59" s="56" t="s">
        <v>9</v>
      </c>
      <c r="J59" s="154" t="s">
        <v>31</v>
      </c>
    </row>
    <row r="60" spans="1:10" ht="36.75" thickBot="1">
      <c r="A60" s="129">
        <f>$A$92</f>
        <v>1149012609</v>
      </c>
      <c r="B60" s="130" t="str">
        <f>$B$92</f>
        <v>Prag tirni bukov ostrorobi impregniran (alternativna zaščita) 16 x 26 x 260 cm</v>
      </c>
      <c r="C60" s="14"/>
      <c r="D60" s="14" t="s">
        <v>63</v>
      </c>
      <c r="E60" s="14" t="s">
        <v>109</v>
      </c>
      <c r="F60" s="127">
        <f>B80</f>
        <v>46113</v>
      </c>
      <c r="G60" s="128">
        <v>500</v>
      </c>
      <c r="H60" s="76"/>
      <c r="I60" s="14" t="s">
        <v>9</v>
      </c>
      <c r="J60" s="155" t="s">
        <v>31</v>
      </c>
    </row>
    <row r="61" spans="1:10" s="8" customFormat="1" ht="13.5" customHeight="1" thickBot="1">
      <c r="A61"/>
      <c r="B61" s="25"/>
      <c r="C61" s="44"/>
      <c r="D61" s="44"/>
      <c r="E61" s="44"/>
      <c r="F61" s="70" t="s">
        <v>2</v>
      </c>
      <c r="G61" s="51">
        <f>SUM(G42:G60)</f>
        <v>10500</v>
      </c>
      <c r="H61" s="51">
        <f>SUM(H42:H60)</f>
        <v>0</v>
      </c>
      <c r="I61" s="43"/>
      <c r="J61" s="45"/>
    </row>
    <row r="62" spans="1:10" ht="16.5" thickTop="1" thickBot="1">
      <c r="A62" s="11"/>
      <c r="B62"/>
      <c r="C62" s="10"/>
      <c r="D62" s="10"/>
      <c r="E62" s="10"/>
      <c r="F62" s="10"/>
      <c r="G62" s="10"/>
      <c r="H62" s="10"/>
      <c r="I62" s="8"/>
      <c r="J62"/>
    </row>
    <row r="63" spans="1:10" ht="12.75" customHeight="1" thickBot="1">
      <c r="A63" s="219" t="s">
        <v>99</v>
      </c>
      <c r="B63" s="220"/>
      <c r="C63"/>
      <c r="D63"/>
      <c r="J63"/>
    </row>
    <row r="64" spans="1:10" ht="20.100000000000001" customHeight="1">
      <c r="A64" s="208" t="s">
        <v>0</v>
      </c>
      <c r="B64" s="210" t="s">
        <v>1</v>
      </c>
      <c r="C64" s="221" t="s">
        <v>129</v>
      </c>
      <c r="D64" s="212" t="s">
        <v>140</v>
      </c>
      <c r="E64" s="212" t="s">
        <v>108</v>
      </c>
      <c r="F64" s="221" t="s">
        <v>6</v>
      </c>
      <c r="G64" s="212" t="s">
        <v>155</v>
      </c>
      <c r="H64" s="212" t="s">
        <v>154</v>
      </c>
      <c r="I64" s="212" t="s">
        <v>5</v>
      </c>
      <c r="J64" s="223" t="s">
        <v>61</v>
      </c>
    </row>
    <row r="65" spans="1:19" ht="20.100000000000001" customHeight="1" thickBot="1">
      <c r="A65" s="209"/>
      <c r="B65" s="211"/>
      <c r="C65" s="222"/>
      <c r="D65" s="213"/>
      <c r="E65" s="213"/>
      <c r="F65" s="222"/>
      <c r="G65" s="213"/>
      <c r="H65" s="213"/>
      <c r="I65" s="213"/>
      <c r="J65" s="224"/>
    </row>
    <row r="66" spans="1:19" ht="84">
      <c r="A66" s="124" t="str">
        <f>$A$112</f>
        <v>odpreti šifro:</v>
      </c>
      <c r="B66" s="103" t="str">
        <f>$B$112</f>
        <v>Prag tirni bukov ostrorobi impregniran (alternativna zaščita) 16 x 26 x 260 cm,
montirana 1 x podložna plošča 49E1 1:20 za pritrditev K / SKL12; izvrtane luknje za podložno ploščo na drugi strani</v>
      </c>
      <c r="C66" s="13"/>
      <c r="D66" s="13" t="s">
        <v>63</v>
      </c>
      <c r="E66" s="13" t="s">
        <v>115</v>
      </c>
      <c r="F66" s="118">
        <f t="shared" ref="F66:F67" si="0">$B$78</f>
        <v>45915</v>
      </c>
      <c r="G66" s="50">
        <v>500</v>
      </c>
      <c r="H66" s="50"/>
      <c r="I66" s="13" t="s">
        <v>104</v>
      </c>
      <c r="J66" s="153" t="s">
        <v>100</v>
      </c>
    </row>
    <row r="67" spans="1:19" ht="84">
      <c r="A67" s="116" t="str">
        <f>$A$124</f>
        <v>odpreti šifro:</v>
      </c>
      <c r="B67" s="117" t="str">
        <f>$B$124</f>
        <v>Prag tirni bukov ostrorobi impregniran (alternativna zaščita) 16 x 26 x 260 cm,
montirana 1 x podložna plošča 60E1 1:40 za pritrditev Pandrol e-sponka; izvrtane luknje za podložno ploščo na drugi strani</v>
      </c>
      <c r="C67" s="56"/>
      <c r="D67" s="56" t="s">
        <v>63</v>
      </c>
      <c r="E67" s="56" t="s">
        <v>119</v>
      </c>
      <c r="F67" s="119">
        <f t="shared" si="0"/>
        <v>45915</v>
      </c>
      <c r="G67" s="57">
        <v>2000</v>
      </c>
      <c r="H67" s="57"/>
      <c r="I67" s="56" t="s">
        <v>104</v>
      </c>
      <c r="J67" s="154" t="s">
        <v>100</v>
      </c>
    </row>
    <row r="68" spans="1:19" ht="36.75" thickBot="1">
      <c r="A68" s="129">
        <f>$A$93</f>
        <v>1149012609</v>
      </c>
      <c r="B68" s="130" t="str">
        <f>$B$93</f>
        <v>Prag tirni bukov ostrorobi impregniran (alternativna zaščita) 16 x 26 x 260 cm</v>
      </c>
      <c r="C68" s="14"/>
      <c r="D68" s="14" t="s">
        <v>63</v>
      </c>
      <c r="E68" s="14" t="s">
        <v>109</v>
      </c>
      <c r="F68" s="186">
        <f>$B$78</f>
        <v>45915</v>
      </c>
      <c r="G68" s="76">
        <v>1000</v>
      </c>
      <c r="H68" s="76"/>
      <c r="I68" s="14" t="s">
        <v>104</v>
      </c>
      <c r="J68" s="155" t="s">
        <v>100</v>
      </c>
    </row>
    <row r="69" spans="1:19" ht="13.5" thickBot="1">
      <c r="B69" s="24"/>
      <c r="C69" s="44"/>
      <c r="D69" s="44"/>
      <c r="E69" s="44"/>
      <c r="F69" s="70" t="s">
        <v>2</v>
      </c>
      <c r="G69" s="51">
        <f>SUM(G66:G68)</f>
        <v>3500</v>
      </c>
      <c r="H69" s="51">
        <f>SUM(H66:H68)</f>
        <v>0</v>
      </c>
      <c r="I69" s="43"/>
      <c r="J69" s="45"/>
    </row>
    <row r="70" spans="1:19" ht="16.5" thickTop="1" thickBot="1">
      <c r="A70" s="30"/>
      <c r="B70" s="30"/>
      <c r="C70" s="42"/>
      <c r="D70" s="42"/>
      <c r="E70" s="42"/>
      <c r="F70" s="42"/>
      <c r="G70" s="42"/>
      <c r="H70" s="42"/>
      <c r="I70" s="30"/>
      <c r="J70" s="30"/>
    </row>
    <row r="71" spans="1:19" ht="14.25" thickTop="1" thickBot="1">
      <c r="B71" s="24"/>
      <c r="F71" s="24" t="s">
        <v>62</v>
      </c>
      <c r="G71" s="51">
        <f>G13+G37+G61+G69</f>
        <v>28850</v>
      </c>
      <c r="H71" s="51">
        <f>H13+H37+H61+H69</f>
        <v>0</v>
      </c>
    </row>
    <row r="72" spans="1:19" ht="13.5" thickTop="1">
      <c r="K72" s="4"/>
      <c r="L72" s="4"/>
      <c r="M72" s="4"/>
      <c r="N72" s="4"/>
      <c r="O72" s="4"/>
      <c r="P72" s="4"/>
      <c r="Q72" s="4"/>
      <c r="R72" s="4"/>
      <c r="S72" s="4"/>
    </row>
    <row r="73" spans="1:19" ht="15.75" thickBot="1">
      <c r="D73" s="132" t="s">
        <v>139</v>
      </c>
      <c r="G73"/>
      <c r="K73" s="4"/>
      <c r="L73" s="4"/>
      <c r="M73" s="4"/>
      <c r="N73" s="4"/>
      <c r="O73" s="4"/>
      <c r="P73" s="4"/>
      <c r="Q73" s="4"/>
      <c r="R73" s="4"/>
      <c r="S73" s="4"/>
    </row>
    <row r="74" spans="1:19" ht="26.1" customHeight="1">
      <c r="A74" s="133" t="s">
        <v>23</v>
      </c>
      <c r="B74" s="12"/>
      <c r="C74" s="123" t="s">
        <v>141</v>
      </c>
      <c r="D74" s="123" t="s">
        <v>46</v>
      </c>
      <c r="G74"/>
      <c r="K74" s="4"/>
      <c r="L74" s="4"/>
      <c r="M74" s="4"/>
      <c r="N74" s="4"/>
      <c r="O74" s="4"/>
      <c r="P74" s="4"/>
      <c r="Q74" s="4"/>
      <c r="R74" s="4"/>
      <c r="S74" s="4"/>
    </row>
    <row r="75" spans="1:19" ht="13.5" customHeight="1">
      <c r="A75" s="1" t="s">
        <v>21</v>
      </c>
      <c r="B75" s="78">
        <v>45808</v>
      </c>
      <c r="C75" s="56" t="s">
        <v>66</v>
      </c>
      <c r="D75" s="49">
        <f>SUMIF($F$6:$F$12,B75,$G$6:$G$12)+SUMIF($F$18:$F$36,B75,$G$18:G36)+SUMIF($F$42:$F$60,B75,$G$42:$G$60)+SUMIF($F$66:$F$68,B75,$G$66:$G$68)</f>
        <v>3600</v>
      </c>
      <c r="G75"/>
      <c r="K75" s="4"/>
      <c r="L75" s="4"/>
      <c r="M75" s="4"/>
      <c r="N75" s="4"/>
      <c r="O75" s="4"/>
      <c r="P75" s="4"/>
      <c r="Q75" s="4"/>
      <c r="R75" s="4"/>
      <c r="S75" s="4"/>
    </row>
    <row r="76" spans="1:19">
      <c r="A76" s="1" t="s">
        <v>22</v>
      </c>
      <c r="B76" s="78">
        <v>45838</v>
      </c>
      <c r="C76" s="56" t="s">
        <v>66</v>
      </c>
      <c r="D76" s="49">
        <f>SUMIF($F$6:$F$12,B76,$G$6:$G$12)+SUMIF($F$18:$F$36,B76,$G$18:G37)+SUMIF($F$42:$F$60,B76,$G$42:$G$60)+SUMIF($F$66:$F$68,B76,$G$66:$G$68)</f>
        <v>4600</v>
      </c>
      <c r="K76" s="4"/>
      <c r="L76" s="4"/>
      <c r="M76" s="4"/>
      <c r="N76" s="4"/>
      <c r="O76" s="4"/>
      <c r="P76" s="4"/>
      <c r="Q76" s="4"/>
      <c r="R76" s="4"/>
      <c r="S76" s="4"/>
    </row>
    <row r="77" spans="1:19" ht="15">
      <c r="A77" s="1" t="s">
        <v>24</v>
      </c>
      <c r="B77" s="78">
        <v>45853</v>
      </c>
      <c r="C77" s="56" t="s">
        <v>63</v>
      </c>
      <c r="D77" s="49">
        <f>SUMIF($F$6:$F$12,B77,$G$6:$G$12)+SUMIF($F$18:$F$36,B77,$G$18:G38)+SUMIF($F$42:$F$60,B77,$G$42:$G$60)+SUMIF($F$66:$F$68,B77,$G$66:$G$68)</f>
        <v>5750</v>
      </c>
      <c r="G77"/>
      <c r="K77" s="4"/>
      <c r="L77" s="4"/>
      <c r="M77" s="4"/>
      <c r="N77" s="4"/>
      <c r="O77" s="4"/>
      <c r="P77" s="4"/>
      <c r="Q77" s="4"/>
      <c r="R77" s="4"/>
      <c r="S77" s="4"/>
    </row>
    <row r="78" spans="1:19" ht="15">
      <c r="A78" s="1" t="s">
        <v>54</v>
      </c>
      <c r="B78" s="78">
        <v>45915</v>
      </c>
      <c r="C78" s="56" t="s">
        <v>63</v>
      </c>
      <c r="D78" s="49">
        <f>SUMIF($F$6:$F$12,B78,$G$6:$G$12)+SUMIF($F$18:$F$36,B78,$G$18:G39)+SUMIF($F$42:$F$60,B78,$G$42:$G$60)+SUMIF($F$66:$F$68,B78,$G$66:$G$68)</f>
        <v>5900</v>
      </c>
      <c r="G78"/>
      <c r="K78" s="4"/>
      <c r="L78" s="4"/>
      <c r="M78" s="4"/>
      <c r="N78" s="4"/>
      <c r="O78" s="4"/>
      <c r="P78" s="4"/>
      <c r="Q78" s="4"/>
      <c r="R78" s="4"/>
      <c r="S78" s="4"/>
    </row>
    <row r="79" spans="1:19" ht="15">
      <c r="A79" s="1" t="s">
        <v>55</v>
      </c>
      <c r="B79" s="78">
        <v>46068</v>
      </c>
      <c r="C79" s="56" t="s">
        <v>63</v>
      </c>
      <c r="D79" s="49">
        <f>SUMIF($F$6:$F$12,B79,$G$6:$G$12)+SUMIF($F$18:$F$36,B79,$G$18:G40)+SUMIF($F$42:$F$60,B79,$G$42:$G$60)+SUMIF($F$66:$F$68,B79,$G$66:$G$68)</f>
        <v>4750</v>
      </c>
      <c r="G79"/>
      <c r="K79" s="4"/>
      <c r="L79" s="4"/>
      <c r="M79" s="4"/>
      <c r="N79" s="4"/>
      <c r="O79" s="4"/>
      <c r="P79" s="4"/>
      <c r="Q79" s="4"/>
      <c r="R79" s="4"/>
      <c r="S79" s="4"/>
    </row>
    <row r="80" spans="1:19" ht="15.75" thickBot="1">
      <c r="A80" s="1" t="s">
        <v>153</v>
      </c>
      <c r="B80" s="78">
        <v>46113</v>
      </c>
      <c r="C80" s="56" t="s">
        <v>63</v>
      </c>
      <c r="D80" s="107">
        <f>SUMIF($F$6:$F$12,B80,$G$6:$G$12)+SUMIF($F$18:$F$36,B80,$G$18:G41)+SUMIF($F$42:$F$60,B80,$G$42:$G$60)+SUMIF($F$66:$F$68,B80,$G$66:$G$68)</f>
        <v>4250</v>
      </c>
      <c r="G80"/>
    </row>
    <row r="81" spans="1:19" ht="15.75" thickTop="1">
      <c r="C81" s="24" t="s">
        <v>62</v>
      </c>
      <c r="D81" s="48">
        <f>SUM(D75:D80)</f>
        <v>28850</v>
      </c>
      <c r="G81"/>
      <c r="K81" s="4"/>
      <c r="L81" s="4"/>
      <c r="M81" s="4"/>
      <c r="N81" s="4"/>
      <c r="O81" s="4"/>
      <c r="P81" s="4"/>
      <c r="Q81" s="4"/>
      <c r="R81" s="4"/>
      <c r="S81" s="4"/>
    </row>
    <row r="82" spans="1:19" ht="15">
      <c r="A82" s="97" t="s">
        <v>15</v>
      </c>
      <c r="B82" s="12"/>
      <c r="K82" s="4"/>
      <c r="L82" s="4"/>
      <c r="M82" s="4"/>
      <c r="N82" s="4"/>
      <c r="O82" s="4"/>
      <c r="P82" s="4"/>
      <c r="Q82" s="4"/>
      <c r="R82" s="4"/>
      <c r="S82" s="4"/>
    </row>
    <row r="83" spans="1:19">
      <c r="A83" s="1" t="s">
        <v>32</v>
      </c>
      <c r="K83" s="4"/>
      <c r="L83" s="4"/>
      <c r="M83" s="4"/>
      <c r="N83" s="4"/>
      <c r="O83" s="4"/>
      <c r="P83" s="4"/>
      <c r="Q83" s="4"/>
      <c r="R83" s="4"/>
      <c r="S83" s="4"/>
    </row>
    <row r="84" spans="1:19">
      <c r="A84" s="1" t="s">
        <v>28</v>
      </c>
    </row>
    <row r="85" spans="1:19">
      <c r="A85" s="1" t="s">
        <v>33</v>
      </c>
    </row>
    <row r="86" spans="1:19">
      <c r="G86" s="138">
        <f>SUM(G90:G131)</f>
        <v>28850</v>
      </c>
      <c r="K86" s="4"/>
      <c r="L86" s="4"/>
      <c r="M86" s="4"/>
      <c r="N86" s="4"/>
      <c r="O86" s="4"/>
      <c r="P86" s="4"/>
      <c r="Q86" s="4"/>
      <c r="R86" s="4"/>
      <c r="S86" s="4"/>
    </row>
    <row r="87" spans="1:19" ht="12.75" customHeight="1" thickBot="1">
      <c r="A87" s="97" t="s">
        <v>57</v>
      </c>
      <c r="B87" s="12"/>
      <c r="C87"/>
      <c r="G87" s="132" t="s">
        <v>139</v>
      </c>
      <c r="I87"/>
    </row>
    <row r="88" spans="1:19" ht="20.100000000000001" customHeight="1" thickBot="1">
      <c r="A88" s="208" t="s">
        <v>0</v>
      </c>
      <c r="B88" s="210" t="s">
        <v>1</v>
      </c>
      <c r="D88" s="212" t="s">
        <v>140</v>
      </c>
      <c r="E88" s="214" t="s">
        <v>108</v>
      </c>
      <c r="F88" s="216" t="s">
        <v>6</v>
      </c>
      <c r="G88" s="214" t="s">
        <v>8</v>
      </c>
      <c r="I88"/>
      <c r="J88"/>
    </row>
    <row r="89" spans="1:19" ht="20.100000000000001" customHeight="1" thickBot="1">
      <c r="A89" s="209"/>
      <c r="B89" s="211"/>
      <c r="D89" s="213"/>
      <c r="E89" s="215"/>
      <c r="F89" s="217"/>
      <c r="G89" s="218"/>
      <c r="I89"/>
      <c r="J89"/>
    </row>
    <row r="90" spans="1:19" ht="24">
      <c r="A90" s="124">
        <v>1149000018</v>
      </c>
      <c r="B90" s="103" t="s">
        <v>64</v>
      </c>
      <c r="D90" s="56" t="s">
        <v>66</v>
      </c>
      <c r="E90" s="176" t="s">
        <v>122</v>
      </c>
      <c r="F90" s="181">
        <f>$B$75</f>
        <v>45808</v>
      </c>
      <c r="G90" s="179">
        <f t="shared" ref="G90:G131" si="1">SUMIFS($G$6:$G$12,$D$6:$D$12,D90,$E$6:$E$12,E90,$F$6:$F$12,F90)+SUMIFS($G$18:$G$36,$D$18:$D$36,D90,$E$18:$E$36,E90,$F$18:$F$36,F90)+SUMIFS($G$42:$G$60,$D$42:$D$60,D90,$E$42:$E$60,E90,$F$42:$F$60,F90)+SUMIFS($G$66:$G$68,$D$66:$D$68,D90,$E$66:$E$68,E90,$F$66:$F$68,F90)</f>
        <v>1000</v>
      </c>
      <c r="I90"/>
    </row>
    <row r="91" spans="1:19" ht="24.75" thickBot="1">
      <c r="A91" s="173">
        <v>1149000018</v>
      </c>
      <c r="B91" s="139" t="s">
        <v>64</v>
      </c>
      <c r="C91" s="174"/>
      <c r="D91" s="182" t="s">
        <v>66</v>
      </c>
      <c r="E91" s="178" t="s">
        <v>122</v>
      </c>
      <c r="F91" s="183">
        <f>$B$76</f>
        <v>45838</v>
      </c>
      <c r="G91" s="180">
        <f t="shared" si="1"/>
        <v>1000</v>
      </c>
      <c r="H91" s="1"/>
      <c r="I91"/>
    </row>
    <row r="92" spans="1:19" ht="36">
      <c r="A92" s="124">
        <v>1149012609</v>
      </c>
      <c r="B92" s="103" t="s">
        <v>65</v>
      </c>
      <c r="D92" s="184" t="s">
        <v>63</v>
      </c>
      <c r="E92" s="184" t="s">
        <v>122</v>
      </c>
      <c r="F92" s="185">
        <f>$B$77</f>
        <v>45853</v>
      </c>
      <c r="G92" s="179">
        <f t="shared" si="1"/>
        <v>3500</v>
      </c>
      <c r="H92" s="1"/>
      <c r="I92"/>
    </row>
    <row r="93" spans="1:19" ht="36">
      <c r="A93" s="116">
        <v>1149012609</v>
      </c>
      <c r="B93" s="117" t="s">
        <v>65</v>
      </c>
      <c r="D93" s="176" t="s">
        <v>63</v>
      </c>
      <c r="E93" s="176" t="s">
        <v>122</v>
      </c>
      <c r="F93" s="181">
        <f>$B$78</f>
        <v>45915</v>
      </c>
      <c r="G93" s="179">
        <f t="shared" si="1"/>
        <v>1750</v>
      </c>
      <c r="H93" s="1"/>
      <c r="I93"/>
    </row>
    <row r="94" spans="1:19" ht="36">
      <c r="A94" s="116">
        <v>1149012609</v>
      </c>
      <c r="B94" s="117" t="s">
        <v>65</v>
      </c>
      <c r="D94" s="176" t="s">
        <v>63</v>
      </c>
      <c r="E94" s="176" t="s">
        <v>122</v>
      </c>
      <c r="F94" s="181">
        <f>$B$79</f>
        <v>46068</v>
      </c>
      <c r="G94" s="179">
        <f t="shared" si="1"/>
        <v>2250</v>
      </c>
      <c r="H94" s="1"/>
      <c r="I94"/>
    </row>
    <row r="95" spans="1:19" ht="36.75" thickBot="1">
      <c r="A95" s="129">
        <v>1149012609</v>
      </c>
      <c r="B95" s="130" t="s">
        <v>65</v>
      </c>
      <c r="C95" s="174"/>
      <c r="D95" s="178" t="s">
        <v>63</v>
      </c>
      <c r="E95" s="178" t="s">
        <v>122</v>
      </c>
      <c r="F95" s="183">
        <f>$B$80</f>
        <v>46113</v>
      </c>
      <c r="G95" s="180">
        <f t="shared" si="1"/>
        <v>1000</v>
      </c>
      <c r="H95" s="1"/>
      <c r="I95"/>
    </row>
    <row r="96" spans="1:19" ht="60">
      <c r="A96" s="172" t="s">
        <v>130</v>
      </c>
      <c r="B96" s="103" t="s">
        <v>123</v>
      </c>
      <c r="D96" s="184" t="s">
        <v>66</v>
      </c>
      <c r="E96" s="184" t="s">
        <v>112</v>
      </c>
      <c r="F96" s="185">
        <f>$B$75</f>
        <v>45808</v>
      </c>
      <c r="G96" s="179">
        <f t="shared" si="1"/>
        <v>0</v>
      </c>
      <c r="H96" s="1"/>
      <c r="I96"/>
    </row>
    <row r="97" spans="1:9" ht="60.75" thickBot="1">
      <c r="A97" s="175" t="str">
        <f>$A$96</f>
        <v>odpreti šifro:</v>
      </c>
      <c r="B97" s="130" t="s">
        <v>123</v>
      </c>
      <c r="C97" s="174"/>
      <c r="D97" s="178" t="s">
        <v>66</v>
      </c>
      <c r="E97" s="178" t="s">
        <v>112</v>
      </c>
      <c r="F97" s="183">
        <f>$B$76</f>
        <v>45838</v>
      </c>
      <c r="G97" s="180">
        <f t="shared" si="1"/>
        <v>0</v>
      </c>
      <c r="H97" s="1"/>
      <c r="I97"/>
    </row>
    <row r="98" spans="1:9" ht="84">
      <c r="A98" s="172" t="s">
        <v>130</v>
      </c>
      <c r="B98" s="103" t="s">
        <v>124</v>
      </c>
      <c r="D98" s="184" t="s">
        <v>66</v>
      </c>
      <c r="E98" s="184" t="s">
        <v>115</v>
      </c>
      <c r="F98" s="185">
        <f>$B$75</f>
        <v>45808</v>
      </c>
      <c r="G98" s="179">
        <f t="shared" si="1"/>
        <v>2000</v>
      </c>
      <c r="H98" s="1"/>
      <c r="I98"/>
    </row>
    <row r="99" spans="1:9" ht="84.75" thickBot="1">
      <c r="A99" s="175" t="str">
        <f>$A$98</f>
        <v>odpreti šifro:</v>
      </c>
      <c r="B99" s="130" t="s">
        <v>124</v>
      </c>
      <c r="C99" s="174"/>
      <c r="D99" s="178" t="s">
        <v>66</v>
      </c>
      <c r="E99" s="178" t="s">
        <v>115</v>
      </c>
      <c r="F99" s="183">
        <f>$B$76</f>
        <v>45838</v>
      </c>
      <c r="G99" s="180">
        <f t="shared" si="1"/>
        <v>1600</v>
      </c>
      <c r="H99" s="1"/>
      <c r="I99"/>
    </row>
    <row r="100" spans="1:9" ht="60">
      <c r="A100" s="172" t="s">
        <v>130</v>
      </c>
      <c r="B100" s="103" t="s">
        <v>125</v>
      </c>
      <c r="D100" s="184" t="s">
        <v>66</v>
      </c>
      <c r="E100" s="184" t="s">
        <v>114</v>
      </c>
      <c r="F100" s="185">
        <f>$B$75</f>
        <v>45808</v>
      </c>
      <c r="G100" s="179">
        <f t="shared" si="1"/>
        <v>0</v>
      </c>
      <c r="H100" s="1"/>
      <c r="I100"/>
    </row>
    <row r="101" spans="1:9" ht="60.75" thickBot="1">
      <c r="A101" s="175" t="str">
        <f>$A$100</f>
        <v>odpreti šifro:</v>
      </c>
      <c r="B101" s="130" t="s">
        <v>125</v>
      </c>
      <c r="C101" s="174"/>
      <c r="D101" s="178" t="s">
        <v>66</v>
      </c>
      <c r="E101" s="178" t="s">
        <v>114</v>
      </c>
      <c r="F101" s="183">
        <f>$B$76</f>
        <v>45838</v>
      </c>
      <c r="G101" s="180">
        <f t="shared" si="1"/>
        <v>2000</v>
      </c>
      <c r="H101" s="1"/>
      <c r="I101"/>
    </row>
    <row r="102" spans="1:9" ht="60">
      <c r="A102" s="172" t="s">
        <v>130</v>
      </c>
      <c r="B102" s="103" t="s">
        <v>126</v>
      </c>
      <c r="D102" s="184" t="s">
        <v>66</v>
      </c>
      <c r="E102" s="184" t="s">
        <v>117</v>
      </c>
      <c r="F102" s="185">
        <f>$B$75</f>
        <v>45808</v>
      </c>
      <c r="G102" s="179">
        <f t="shared" si="1"/>
        <v>300</v>
      </c>
      <c r="H102" s="1"/>
      <c r="I102"/>
    </row>
    <row r="103" spans="1:9" ht="60.75" thickBot="1">
      <c r="A103" s="175" t="str">
        <f>$A$102</f>
        <v>odpreti šifro:</v>
      </c>
      <c r="B103" s="130" t="s">
        <v>126</v>
      </c>
      <c r="C103" s="174"/>
      <c r="D103" s="178" t="s">
        <v>66</v>
      </c>
      <c r="E103" s="178" t="s">
        <v>117</v>
      </c>
      <c r="F103" s="183">
        <f>$B$76</f>
        <v>45838</v>
      </c>
      <c r="G103" s="180">
        <f t="shared" si="1"/>
        <v>0</v>
      </c>
      <c r="H103" s="1"/>
      <c r="I103"/>
    </row>
    <row r="104" spans="1:9" ht="84">
      <c r="A104" s="172" t="s">
        <v>130</v>
      </c>
      <c r="B104" s="103" t="s">
        <v>127</v>
      </c>
      <c r="D104" s="184" t="s">
        <v>66</v>
      </c>
      <c r="E104" s="184" t="s">
        <v>119</v>
      </c>
      <c r="F104" s="185">
        <f>$B$75</f>
        <v>45808</v>
      </c>
      <c r="G104" s="179">
        <f t="shared" si="1"/>
        <v>0</v>
      </c>
      <c r="H104" s="1"/>
      <c r="I104"/>
    </row>
    <row r="105" spans="1:9" ht="84.75" thickBot="1">
      <c r="A105" s="175" t="str">
        <f>$A$104</f>
        <v>odpreti šifro:</v>
      </c>
      <c r="B105" s="130" t="s">
        <v>127</v>
      </c>
      <c r="C105" s="174"/>
      <c r="D105" s="178" t="s">
        <v>66</v>
      </c>
      <c r="E105" s="178" t="s">
        <v>119</v>
      </c>
      <c r="F105" s="183">
        <f>$B$76</f>
        <v>45838</v>
      </c>
      <c r="G105" s="180">
        <f t="shared" si="1"/>
        <v>0</v>
      </c>
      <c r="H105" s="1"/>
      <c r="I105"/>
    </row>
    <row r="106" spans="1:9" ht="60">
      <c r="A106" s="172" t="s">
        <v>130</v>
      </c>
      <c r="B106" s="103" t="s">
        <v>128</v>
      </c>
      <c r="D106" s="184" t="s">
        <v>66</v>
      </c>
      <c r="E106" s="184" t="s">
        <v>121</v>
      </c>
      <c r="F106" s="185">
        <f>$B$75</f>
        <v>45808</v>
      </c>
      <c r="G106" s="179">
        <f t="shared" si="1"/>
        <v>300</v>
      </c>
      <c r="H106" s="1"/>
      <c r="I106"/>
    </row>
    <row r="107" spans="1:9" ht="60.75" thickBot="1">
      <c r="A107" s="175" t="str">
        <f>$A$106</f>
        <v>odpreti šifro:</v>
      </c>
      <c r="B107" s="130" t="s">
        <v>128</v>
      </c>
      <c r="C107" s="174"/>
      <c r="D107" s="178" t="s">
        <v>66</v>
      </c>
      <c r="E107" s="178" t="s">
        <v>121</v>
      </c>
      <c r="F107" s="183">
        <f>$B$76</f>
        <v>45838</v>
      </c>
      <c r="G107" s="180">
        <f t="shared" si="1"/>
        <v>0</v>
      </c>
      <c r="H107" s="1"/>
      <c r="I107"/>
    </row>
    <row r="108" spans="1:9" ht="60">
      <c r="A108" s="172" t="s">
        <v>130</v>
      </c>
      <c r="B108" s="103" t="s">
        <v>111</v>
      </c>
      <c r="D108" s="184" t="s">
        <v>63</v>
      </c>
      <c r="E108" s="184" t="s">
        <v>112</v>
      </c>
      <c r="F108" s="185">
        <f>$B$77</f>
        <v>45853</v>
      </c>
      <c r="G108" s="179">
        <f t="shared" si="1"/>
        <v>0</v>
      </c>
      <c r="H108" s="1"/>
      <c r="I108"/>
    </row>
    <row r="109" spans="1:9" ht="60">
      <c r="A109" s="170" t="str">
        <f>$A$108</f>
        <v>odpreti šifro:</v>
      </c>
      <c r="B109" s="117" t="s">
        <v>111</v>
      </c>
      <c r="D109" s="176" t="s">
        <v>63</v>
      </c>
      <c r="E109" s="176" t="s">
        <v>112</v>
      </c>
      <c r="F109" s="181">
        <f>$B$78</f>
        <v>45915</v>
      </c>
      <c r="G109" s="179">
        <f t="shared" si="1"/>
        <v>250</v>
      </c>
      <c r="H109" s="1"/>
      <c r="I109"/>
    </row>
    <row r="110" spans="1:9" ht="60">
      <c r="A110" s="170" t="str">
        <f>$A$108</f>
        <v>odpreti šifro:</v>
      </c>
      <c r="B110" s="117" t="s">
        <v>111</v>
      </c>
      <c r="D110" s="176" t="s">
        <v>63</v>
      </c>
      <c r="E110" s="176" t="s">
        <v>112</v>
      </c>
      <c r="F110" s="181">
        <f>$B$79</f>
        <v>46068</v>
      </c>
      <c r="G110" s="179">
        <f t="shared" si="1"/>
        <v>500</v>
      </c>
      <c r="H110" s="1"/>
      <c r="I110"/>
    </row>
    <row r="111" spans="1:9" ht="60.75" thickBot="1">
      <c r="A111" s="175" t="str">
        <f>$A$108</f>
        <v>odpreti šifro:</v>
      </c>
      <c r="B111" s="130" t="s">
        <v>111</v>
      </c>
      <c r="C111" s="174"/>
      <c r="D111" s="178" t="s">
        <v>63</v>
      </c>
      <c r="E111" s="178" t="s">
        <v>112</v>
      </c>
      <c r="F111" s="183">
        <f>$B$80</f>
        <v>46113</v>
      </c>
      <c r="G111" s="180">
        <f t="shared" si="1"/>
        <v>1250</v>
      </c>
      <c r="H111" s="1"/>
      <c r="I111"/>
    </row>
    <row r="112" spans="1:9" ht="84">
      <c r="A112" s="172" t="s">
        <v>130</v>
      </c>
      <c r="B112" s="103" t="s">
        <v>110</v>
      </c>
      <c r="D112" s="184" t="s">
        <v>63</v>
      </c>
      <c r="E112" s="184" t="s">
        <v>115</v>
      </c>
      <c r="F112" s="185">
        <f>$B$77</f>
        <v>45853</v>
      </c>
      <c r="G112" s="179">
        <f t="shared" si="1"/>
        <v>1500</v>
      </c>
      <c r="H112" s="1"/>
      <c r="I112"/>
    </row>
    <row r="113" spans="1:9" ht="84">
      <c r="A113" s="170" t="str">
        <f>$A$112</f>
        <v>odpreti šifro:</v>
      </c>
      <c r="B113" s="117" t="s">
        <v>110</v>
      </c>
      <c r="D113" s="176" t="s">
        <v>63</v>
      </c>
      <c r="E113" s="176" t="s">
        <v>115</v>
      </c>
      <c r="F113" s="181">
        <f>$B$78</f>
        <v>45915</v>
      </c>
      <c r="G113" s="179">
        <f t="shared" si="1"/>
        <v>500</v>
      </c>
      <c r="H113" s="1"/>
      <c r="I113"/>
    </row>
    <row r="114" spans="1:9" ht="84">
      <c r="A114" s="170" t="str">
        <f>$A$112</f>
        <v>odpreti šifro:</v>
      </c>
      <c r="B114" s="117" t="s">
        <v>110</v>
      </c>
      <c r="D114" s="176" t="s">
        <v>63</v>
      </c>
      <c r="E114" s="176" t="s">
        <v>115</v>
      </c>
      <c r="F114" s="181">
        <f>$B$79</f>
        <v>46068</v>
      </c>
      <c r="G114" s="179">
        <f t="shared" si="1"/>
        <v>1500</v>
      </c>
      <c r="H114" s="1"/>
      <c r="I114"/>
    </row>
    <row r="115" spans="1:9" ht="84.75" thickBot="1">
      <c r="A115" s="175" t="str">
        <f>$A$112</f>
        <v>odpreti šifro:</v>
      </c>
      <c r="B115" s="130" t="s">
        <v>110</v>
      </c>
      <c r="C115" s="174"/>
      <c r="D115" s="178" t="s">
        <v>63</v>
      </c>
      <c r="E115" s="178" t="s">
        <v>115</v>
      </c>
      <c r="F115" s="183">
        <f>$B$80</f>
        <v>46113</v>
      </c>
      <c r="G115" s="180">
        <f t="shared" si="1"/>
        <v>1500</v>
      </c>
      <c r="H115" s="1"/>
      <c r="I115"/>
    </row>
    <row r="116" spans="1:9" ht="60">
      <c r="A116" s="172" t="s">
        <v>130</v>
      </c>
      <c r="B116" s="103" t="s">
        <v>113</v>
      </c>
      <c r="D116" s="184" t="s">
        <v>63</v>
      </c>
      <c r="E116" s="184" t="s">
        <v>114</v>
      </c>
      <c r="F116" s="185">
        <f>$B$77</f>
        <v>45853</v>
      </c>
      <c r="G116" s="179">
        <f t="shared" si="1"/>
        <v>750</v>
      </c>
      <c r="H116" s="1"/>
      <c r="I116"/>
    </row>
    <row r="117" spans="1:9" ht="60">
      <c r="A117" s="170" t="str">
        <f>$A$116</f>
        <v>odpreti šifro:</v>
      </c>
      <c r="B117" s="117" t="s">
        <v>113</v>
      </c>
      <c r="D117" s="176" t="s">
        <v>63</v>
      </c>
      <c r="E117" s="176" t="s">
        <v>114</v>
      </c>
      <c r="F117" s="181">
        <f>$B$78</f>
        <v>45915</v>
      </c>
      <c r="G117" s="179">
        <f t="shared" si="1"/>
        <v>1400</v>
      </c>
      <c r="H117" s="1"/>
      <c r="I117"/>
    </row>
    <row r="118" spans="1:9" ht="60">
      <c r="A118" s="170" t="str">
        <f>$A$116</f>
        <v>odpreti šifro:</v>
      </c>
      <c r="B118" s="117" t="s">
        <v>113</v>
      </c>
      <c r="D118" s="176" t="s">
        <v>63</v>
      </c>
      <c r="E118" s="176" t="s">
        <v>114</v>
      </c>
      <c r="F118" s="181">
        <f>$B$79</f>
        <v>46068</v>
      </c>
      <c r="G118" s="179">
        <f t="shared" si="1"/>
        <v>0</v>
      </c>
      <c r="H118" s="1"/>
      <c r="I118"/>
    </row>
    <row r="119" spans="1:9" ht="60.75" thickBot="1">
      <c r="A119" s="175" t="str">
        <f>$A$116</f>
        <v>odpreti šifro:</v>
      </c>
      <c r="B119" s="130" t="s">
        <v>113</v>
      </c>
      <c r="C119" s="174"/>
      <c r="D119" s="178" t="s">
        <v>63</v>
      </c>
      <c r="E119" s="178" t="s">
        <v>114</v>
      </c>
      <c r="F119" s="183">
        <f>$B$80</f>
        <v>46113</v>
      </c>
      <c r="G119" s="180">
        <f t="shared" si="1"/>
        <v>0</v>
      </c>
      <c r="H119" s="1"/>
      <c r="I119"/>
    </row>
    <row r="120" spans="1:9" ht="60">
      <c r="A120" s="172" t="s">
        <v>130</v>
      </c>
      <c r="B120" s="103" t="s">
        <v>116</v>
      </c>
      <c r="D120" s="184" t="s">
        <v>63</v>
      </c>
      <c r="E120" s="184" t="s">
        <v>117</v>
      </c>
      <c r="F120" s="185">
        <f>$B$77</f>
        <v>45853</v>
      </c>
      <c r="G120" s="179">
        <f t="shared" si="1"/>
        <v>0</v>
      </c>
      <c r="H120" s="1"/>
      <c r="I120"/>
    </row>
    <row r="121" spans="1:9" ht="60">
      <c r="A121" s="170" t="str">
        <f>$A$120</f>
        <v>odpreti šifro:</v>
      </c>
      <c r="B121" s="117" t="s">
        <v>116</v>
      </c>
      <c r="D121" s="176" t="s">
        <v>63</v>
      </c>
      <c r="E121" s="176" t="s">
        <v>117</v>
      </c>
      <c r="F121" s="181">
        <f>$B$78</f>
        <v>45915</v>
      </c>
      <c r="G121" s="179">
        <f t="shared" si="1"/>
        <v>0</v>
      </c>
      <c r="H121" s="1"/>
      <c r="I121"/>
    </row>
    <row r="122" spans="1:9" ht="60">
      <c r="A122" s="170" t="str">
        <f>$A$120</f>
        <v>odpreti šifro:</v>
      </c>
      <c r="B122" s="117" t="s">
        <v>116</v>
      </c>
      <c r="D122" s="176" t="s">
        <v>63</v>
      </c>
      <c r="E122" s="176" t="s">
        <v>117</v>
      </c>
      <c r="F122" s="181">
        <f>$B$79</f>
        <v>46068</v>
      </c>
      <c r="G122" s="179">
        <f t="shared" si="1"/>
        <v>0</v>
      </c>
      <c r="H122" s="1"/>
      <c r="I122"/>
    </row>
    <row r="123" spans="1:9" ht="60.75" thickBot="1">
      <c r="A123" s="175" t="str">
        <f>$A$120</f>
        <v>odpreti šifro:</v>
      </c>
      <c r="B123" s="130" t="s">
        <v>116</v>
      </c>
      <c r="C123" s="174"/>
      <c r="D123" s="178" t="s">
        <v>63</v>
      </c>
      <c r="E123" s="178" t="s">
        <v>117</v>
      </c>
      <c r="F123" s="183">
        <f>$B$80</f>
        <v>46113</v>
      </c>
      <c r="G123" s="180">
        <f t="shared" si="1"/>
        <v>0</v>
      </c>
      <c r="H123" s="1"/>
      <c r="I123"/>
    </row>
    <row r="124" spans="1:9" ht="84">
      <c r="A124" s="172" t="s">
        <v>130</v>
      </c>
      <c r="B124" s="103" t="s">
        <v>118</v>
      </c>
      <c r="D124" s="184" t="s">
        <v>63</v>
      </c>
      <c r="E124" s="184" t="s">
        <v>119</v>
      </c>
      <c r="F124" s="185">
        <f>$B$77</f>
        <v>45853</v>
      </c>
      <c r="G124" s="179">
        <f t="shared" si="1"/>
        <v>0</v>
      </c>
      <c r="H124" s="1"/>
      <c r="I124"/>
    </row>
    <row r="125" spans="1:9" ht="84">
      <c r="A125" s="170" t="str">
        <f>$A$124</f>
        <v>odpreti šifro:</v>
      </c>
      <c r="B125" s="117" t="s">
        <v>118</v>
      </c>
      <c r="D125" s="176" t="s">
        <v>63</v>
      </c>
      <c r="E125" s="176" t="s">
        <v>119</v>
      </c>
      <c r="F125" s="181">
        <f>$B$78</f>
        <v>45915</v>
      </c>
      <c r="G125" s="179">
        <f t="shared" si="1"/>
        <v>2000</v>
      </c>
      <c r="H125" s="1"/>
      <c r="I125"/>
    </row>
    <row r="126" spans="1:9" ht="84">
      <c r="A126" s="170" t="str">
        <f>$A$124</f>
        <v>odpreti šifro:</v>
      </c>
      <c r="B126" s="117" t="s">
        <v>118</v>
      </c>
      <c r="D126" s="176" t="s">
        <v>63</v>
      </c>
      <c r="E126" s="176" t="s">
        <v>119</v>
      </c>
      <c r="F126" s="181">
        <f>$B$79</f>
        <v>46068</v>
      </c>
      <c r="G126" s="179">
        <f t="shared" si="1"/>
        <v>500</v>
      </c>
      <c r="H126" s="1"/>
      <c r="I126"/>
    </row>
    <row r="127" spans="1:9" ht="84.75" thickBot="1">
      <c r="A127" s="175" t="str">
        <f>$A$124</f>
        <v>odpreti šifro:</v>
      </c>
      <c r="B127" s="130" t="s">
        <v>118</v>
      </c>
      <c r="C127" s="174"/>
      <c r="D127" s="178" t="s">
        <v>63</v>
      </c>
      <c r="E127" s="178" t="s">
        <v>119</v>
      </c>
      <c r="F127" s="183">
        <f>$B$80</f>
        <v>46113</v>
      </c>
      <c r="G127" s="180">
        <f t="shared" si="1"/>
        <v>500</v>
      </c>
      <c r="H127" s="1"/>
      <c r="I127"/>
    </row>
    <row r="128" spans="1:9" ht="60">
      <c r="A128" s="172" t="s">
        <v>130</v>
      </c>
      <c r="B128" s="103" t="s">
        <v>120</v>
      </c>
      <c r="D128" s="184" t="s">
        <v>63</v>
      </c>
      <c r="E128" s="184" t="s">
        <v>121</v>
      </c>
      <c r="F128" s="185">
        <f>$B$77</f>
        <v>45853</v>
      </c>
      <c r="G128" s="179">
        <f t="shared" si="1"/>
        <v>0</v>
      </c>
      <c r="H128" s="1"/>
      <c r="I128"/>
    </row>
    <row r="129" spans="1:9" ht="60">
      <c r="A129" s="170" t="str">
        <f>$A$128</f>
        <v>odpreti šifro:</v>
      </c>
      <c r="B129" s="117" t="s">
        <v>120</v>
      </c>
      <c r="D129" s="176" t="s">
        <v>63</v>
      </c>
      <c r="E129" s="176" t="s">
        <v>121</v>
      </c>
      <c r="F129" s="181">
        <f>$B$78</f>
        <v>45915</v>
      </c>
      <c r="G129" s="179">
        <f t="shared" si="1"/>
        <v>0</v>
      </c>
      <c r="H129" s="1"/>
      <c r="I129"/>
    </row>
    <row r="130" spans="1:9" ht="60">
      <c r="A130" s="170" t="str">
        <f>$A$128</f>
        <v>odpreti šifro:</v>
      </c>
      <c r="B130" s="117" t="s">
        <v>120</v>
      </c>
      <c r="D130" s="176" t="s">
        <v>63</v>
      </c>
      <c r="E130" s="176" t="s">
        <v>121</v>
      </c>
      <c r="F130" s="181">
        <f>$B$79</f>
        <v>46068</v>
      </c>
      <c r="G130" s="179">
        <f t="shared" si="1"/>
        <v>0</v>
      </c>
      <c r="H130" s="1"/>
      <c r="I130"/>
    </row>
    <row r="131" spans="1:9" ht="60.75" thickBot="1">
      <c r="A131" s="175" t="str">
        <f>$A$128</f>
        <v>odpreti šifro:</v>
      </c>
      <c r="B131" s="130" t="s">
        <v>120</v>
      </c>
      <c r="C131" s="174"/>
      <c r="D131" s="178" t="s">
        <v>63</v>
      </c>
      <c r="E131" s="178" t="s">
        <v>121</v>
      </c>
      <c r="F131" s="183">
        <f>$B$80</f>
        <v>46113</v>
      </c>
      <c r="G131" s="180">
        <f t="shared" si="1"/>
        <v>0</v>
      </c>
      <c r="H131" s="1"/>
      <c r="I131"/>
    </row>
    <row r="132" spans="1:9" ht="15">
      <c r="D132" s="1"/>
      <c r="E132" s="1"/>
      <c r="F132" s="1"/>
      <c r="G132" s="1"/>
      <c r="H132" s="1"/>
      <c r="I132"/>
    </row>
    <row r="133" spans="1:9" ht="15">
      <c r="D133" s="1"/>
      <c r="E133" s="1"/>
      <c r="F133" s="1"/>
      <c r="G133" s="1"/>
      <c r="H133" s="1"/>
      <c r="I133"/>
    </row>
  </sheetData>
  <mergeCells count="50">
    <mergeCell ref="E40:E41"/>
    <mergeCell ref="E64:E65"/>
    <mergeCell ref="F4:F5"/>
    <mergeCell ref="A4:A5"/>
    <mergeCell ref="B4:B5"/>
    <mergeCell ref="C4:C5"/>
    <mergeCell ref="D4:D5"/>
    <mergeCell ref="E4:E5"/>
    <mergeCell ref="A3:B3"/>
    <mergeCell ref="A15:B15"/>
    <mergeCell ref="A39:B39"/>
    <mergeCell ref="A16:A17"/>
    <mergeCell ref="B16:B17"/>
    <mergeCell ref="G4:G5"/>
    <mergeCell ref="G64:G65"/>
    <mergeCell ref="H64:H65"/>
    <mergeCell ref="I64:I65"/>
    <mergeCell ref="J64:J65"/>
    <mergeCell ref="G40:G41"/>
    <mergeCell ref="H4:H5"/>
    <mergeCell ref="I4:I5"/>
    <mergeCell ref="J4:J5"/>
    <mergeCell ref="J40:J41"/>
    <mergeCell ref="J16:J17"/>
    <mergeCell ref="G16:G17"/>
    <mergeCell ref="H16:H17"/>
    <mergeCell ref="I16:I17"/>
    <mergeCell ref="I40:I41"/>
    <mergeCell ref="H40:H41"/>
    <mergeCell ref="G88:G89"/>
    <mergeCell ref="A63:B63"/>
    <mergeCell ref="A64:A65"/>
    <mergeCell ref="B64:B65"/>
    <mergeCell ref="F16:F17"/>
    <mergeCell ref="A40:A41"/>
    <mergeCell ref="B40:B41"/>
    <mergeCell ref="C40:C41"/>
    <mergeCell ref="C16:C17"/>
    <mergeCell ref="D16:D17"/>
    <mergeCell ref="E16:E17"/>
    <mergeCell ref="F40:F41"/>
    <mergeCell ref="D40:D41"/>
    <mergeCell ref="C64:C65"/>
    <mergeCell ref="D64:D65"/>
    <mergeCell ref="F64:F65"/>
    <mergeCell ref="A88:A89"/>
    <mergeCell ref="B88:B89"/>
    <mergeCell ref="D88:D89"/>
    <mergeCell ref="E88:E89"/>
    <mergeCell ref="F88:F89"/>
  </mergeCells>
  <pageMargins left="0.98425196850393704" right="0.19685039370078741" top="0.38" bottom="0.3" header="0.17" footer="0.16"/>
  <pageSetup paperSize="8" scale="5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E48"/>
  <sheetViews>
    <sheetView zoomScaleNormal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T17" sqref="T17"/>
    </sheetView>
  </sheetViews>
  <sheetFormatPr defaultColWidth="9.140625" defaultRowHeight="12.75"/>
  <cols>
    <col min="1" max="1" width="12.7109375" style="1" customWidth="1"/>
    <col min="2" max="2" width="58.7109375" style="1" customWidth="1"/>
    <col min="3" max="3" width="9.140625" style="4"/>
    <col min="4" max="5" width="9.140625" style="4" customWidth="1"/>
    <col min="6" max="21" width="8.7109375" style="4" customWidth="1"/>
    <col min="22" max="25" width="8.7109375" style="4" hidden="1" customWidth="1"/>
    <col min="26" max="27" width="8.7109375" style="4" customWidth="1"/>
    <col min="28" max="31" width="8.7109375" style="4" hidden="1" customWidth="1"/>
    <col min="32" max="16384" width="9.140625" style="1"/>
  </cols>
  <sheetData>
    <row r="1" spans="1:31" s="55" customFormat="1" ht="15.75" customHeight="1">
      <c r="A1" s="52" t="s">
        <v>131</v>
      </c>
      <c r="B1" s="53"/>
      <c r="C1" s="54"/>
      <c r="D1" s="54"/>
      <c r="E1" s="54"/>
      <c r="F1" s="54"/>
      <c r="G1" s="54"/>
      <c r="H1" s="54"/>
      <c r="I1" s="54"/>
      <c r="J1" s="54"/>
      <c r="L1" s="63"/>
    </row>
    <row r="2" spans="1:31" ht="13.5" thickBot="1">
      <c r="A2" s="3"/>
    </row>
    <row r="3" spans="1:31" ht="13.5" thickBot="1">
      <c r="A3" s="3"/>
      <c r="D3" s="79" t="s">
        <v>12</v>
      </c>
      <c r="E3" s="89"/>
      <c r="F3" s="90" t="s">
        <v>34</v>
      </c>
      <c r="G3" s="91"/>
      <c r="H3" s="90" t="s">
        <v>35</v>
      </c>
      <c r="I3" s="91"/>
      <c r="J3" s="85" t="s">
        <v>11</v>
      </c>
      <c r="K3" s="86"/>
      <c r="L3" s="87" t="s">
        <v>36</v>
      </c>
      <c r="M3" s="88"/>
      <c r="N3" s="87" t="s">
        <v>51</v>
      </c>
      <c r="O3" s="88"/>
      <c r="P3" s="87" t="s">
        <v>37</v>
      </c>
      <c r="Q3" s="88"/>
      <c r="R3" s="87" t="s">
        <v>53</v>
      </c>
      <c r="S3" s="88"/>
      <c r="T3" s="81" t="s">
        <v>13</v>
      </c>
      <c r="U3" s="82"/>
      <c r="V3" s="83" t="s">
        <v>10</v>
      </c>
      <c r="W3" s="84"/>
      <c r="X3" s="83" t="s">
        <v>18</v>
      </c>
      <c r="Y3" s="84"/>
      <c r="Z3" s="36" t="s">
        <v>16</v>
      </c>
      <c r="AA3" s="37"/>
      <c r="AB3" s="34" t="s">
        <v>19</v>
      </c>
      <c r="AC3" s="33"/>
      <c r="AD3" s="34" t="s">
        <v>20</v>
      </c>
      <c r="AE3" s="33"/>
    </row>
    <row r="4" spans="1:31" ht="12.75" customHeight="1">
      <c r="A4" s="198" t="s">
        <v>0</v>
      </c>
      <c r="B4" s="206" t="s">
        <v>1</v>
      </c>
      <c r="C4" s="235" t="s">
        <v>14</v>
      </c>
      <c r="D4" s="233" t="s">
        <v>8</v>
      </c>
      <c r="E4" s="192" t="s">
        <v>3</v>
      </c>
      <c r="F4" s="233" t="s">
        <v>8</v>
      </c>
      <c r="G4" s="192" t="s">
        <v>3</v>
      </c>
      <c r="H4" s="233" t="s">
        <v>8</v>
      </c>
      <c r="I4" s="192" t="s">
        <v>3</v>
      </c>
      <c r="J4" s="233" t="s">
        <v>8</v>
      </c>
      <c r="K4" s="192" t="s">
        <v>3</v>
      </c>
      <c r="L4" s="233" t="s">
        <v>8</v>
      </c>
      <c r="M4" s="192" t="s">
        <v>3</v>
      </c>
      <c r="N4" s="233" t="s">
        <v>8</v>
      </c>
      <c r="O4" s="192" t="s">
        <v>3</v>
      </c>
      <c r="P4" s="233" t="s">
        <v>8</v>
      </c>
      <c r="Q4" s="192" t="s">
        <v>3</v>
      </c>
      <c r="R4" s="233" t="s">
        <v>8</v>
      </c>
      <c r="S4" s="192" t="s">
        <v>3</v>
      </c>
      <c r="T4" s="233" t="s">
        <v>8</v>
      </c>
      <c r="U4" s="192" t="s">
        <v>3</v>
      </c>
      <c r="V4" s="233" t="s">
        <v>8</v>
      </c>
      <c r="W4" s="192" t="s">
        <v>3</v>
      </c>
      <c r="X4" s="233" t="s">
        <v>8</v>
      </c>
      <c r="Y4" s="192" t="s">
        <v>3</v>
      </c>
      <c r="Z4" s="233" t="s">
        <v>8</v>
      </c>
      <c r="AA4" s="192" t="s">
        <v>3</v>
      </c>
      <c r="AB4" s="233" t="s">
        <v>8</v>
      </c>
      <c r="AC4" s="192" t="s">
        <v>3</v>
      </c>
      <c r="AD4" s="233" t="s">
        <v>8</v>
      </c>
      <c r="AE4" s="192" t="s">
        <v>3</v>
      </c>
    </row>
    <row r="5" spans="1:31" ht="12.75" customHeight="1" thickBot="1">
      <c r="A5" s="199"/>
      <c r="B5" s="207"/>
      <c r="C5" s="236"/>
      <c r="D5" s="234"/>
      <c r="E5" s="193"/>
      <c r="F5" s="234"/>
      <c r="G5" s="193"/>
      <c r="H5" s="234"/>
      <c r="I5" s="193"/>
      <c r="J5" s="234"/>
      <c r="K5" s="193"/>
      <c r="L5" s="234"/>
      <c r="M5" s="193"/>
      <c r="N5" s="234"/>
      <c r="O5" s="193"/>
      <c r="P5" s="234"/>
      <c r="Q5" s="193"/>
      <c r="R5" s="234"/>
      <c r="S5" s="193"/>
      <c r="T5" s="234"/>
      <c r="U5" s="193"/>
      <c r="V5" s="234"/>
      <c r="W5" s="193"/>
      <c r="X5" s="234"/>
      <c r="Y5" s="193"/>
      <c r="Z5" s="234"/>
      <c r="AA5" s="193"/>
      <c r="AB5" s="234"/>
      <c r="AC5" s="193"/>
      <c r="AD5" s="234"/>
      <c r="AE5" s="193"/>
    </row>
    <row r="6" spans="1:31">
      <c r="A6" s="7">
        <v>1149432609</v>
      </c>
      <c r="B6" s="5" t="s">
        <v>67</v>
      </c>
      <c r="C6" s="16">
        <v>260</v>
      </c>
      <c r="D6" s="19">
        <v>0</v>
      </c>
      <c r="E6" s="31">
        <f t="shared" ref="E6:W30" si="0">+ROUND(D6*$C6*0.26*0.16/100,3)</f>
        <v>0</v>
      </c>
      <c r="F6" s="26"/>
      <c r="G6" s="31">
        <f t="shared" si="0"/>
        <v>0</v>
      </c>
      <c r="H6" s="26"/>
      <c r="I6" s="31">
        <f t="shared" si="0"/>
        <v>0</v>
      </c>
      <c r="J6" s="19">
        <v>0</v>
      </c>
      <c r="K6" s="31">
        <f t="shared" si="0"/>
        <v>0</v>
      </c>
      <c r="L6" s="19"/>
      <c r="M6" s="31">
        <f t="shared" si="0"/>
        <v>0</v>
      </c>
      <c r="N6" s="26"/>
      <c r="O6" s="31">
        <f t="shared" si="0"/>
        <v>0</v>
      </c>
      <c r="P6" s="26"/>
      <c r="Q6" s="31">
        <f t="shared" si="0"/>
        <v>0</v>
      </c>
      <c r="R6" s="26"/>
      <c r="S6" s="31">
        <f t="shared" si="0"/>
        <v>0</v>
      </c>
      <c r="T6" s="19">
        <v>72</v>
      </c>
      <c r="U6" s="31">
        <f t="shared" si="0"/>
        <v>7.7880000000000003</v>
      </c>
      <c r="V6" s="26"/>
      <c r="W6" s="31">
        <f t="shared" si="0"/>
        <v>0</v>
      </c>
      <c r="X6" s="26"/>
      <c r="Y6" s="31">
        <f t="shared" ref="Y6:Y30" si="1">+ROUND(X6*$C6*0.26*0.16/100,3)</f>
        <v>0</v>
      </c>
      <c r="Z6" s="93">
        <f>D6+J6+T6</f>
        <v>72</v>
      </c>
      <c r="AA6" s="94">
        <f>E6+K6+U6</f>
        <v>7.7880000000000003</v>
      </c>
      <c r="AB6" s="171"/>
      <c r="AC6" s="31">
        <f t="shared" ref="AC6:AC30" si="2">AB6*C6*0.26*0.16/100</f>
        <v>0</v>
      </c>
      <c r="AD6" s="26"/>
      <c r="AE6" s="31">
        <f t="shared" ref="AE6:AE30" si="3">AD6*C6*0.26*0.16/100</f>
        <v>0</v>
      </c>
    </row>
    <row r="7" spans="1:31">
      <c r="A7" s="6">
        <v>1149432708</v>
      </c>
      <c r="B7" s="2" t="s">
        <v>68</v>
      </c>
      <c r="C7" s="17">
        <v>270</v>
      </c>
      <c r="D7" s="20">
        <v>0</v>
      </c>
      <c r="E7" s="31">
        <f t="shared" si="0"/>
        <v>0</v>
      </c>
      <c r="F7" s="26"/>
      <c r="G7" s="31">
        <f t="shared" si="0"/>
        <v>0</v>
      </c>
      <c r="H7" s="26"/>
      <c r="I7" s="31">
        <f t="shared" si="0"/>
        <v>0</v>
      </c>
      <c r="J7" s="20">
        <v>0</v>
      </c>
      <c r="K7" s="31">
        <f t="shared" si="0"/>
        <v>0</v>
      </c>
      <c r="L7" s="20"/>
      <c r="M7" s="31">
        <f t="shared" si="0"/>
        <v>0</v>
      </c>
      <c r="N7" s="26"/>
      <c r="O7" s="31">
        <f t="shared" si="0"/>
        <v>0</v>
      </c>
      <c r="P7" s="26"/>
      <c r="Q7" s="31">
        <f t="shared" si="0"/>
        <v>0</v>
      </c>
      <c r="R7" s="26"/>
      <c r="S7" s="31">
        <f t="shared" si="0"/>
        <v>0</v>
      </c>
      <c r="T7" s="20">
        <v>42</v>
      </c>
      <c r="U7" s="31">
        <f t="shared" si="0"/>
        <v>4.7169999999999996</v>
      </c>
      <c r="V7" s="26"/>
      <c r="W7" s="31">
        <f t="shared" si="0"/>
        <v>0</v>
      </c>
      <c r="X7" s="26"/>
      <c r="Y7" s="31">
        <f t="shared" si="1"/>
        <v>0</v>
      </c>
      <c r="Z7" s="19">
        <f t="shared" ref="Z7:Z30" si="4">D7+J7+T7</f>
        <v>42</v>
      </c>
      <c r="AA7" s="15">
        <f t="shared" ref="AA7:AA30" si="5">E7+K7+U7</f>
        <v>4.7169999999999996</v>
      </c>
      <c r="AB7" s="171"/>
      <c r="AC7" s="31">
        <f t="shared" si="2"/>
        <v>0</v>
      </c>
      <c r="AD7" s="26"/>
      <c r="AE7" s="31">
        <f t="shared" si="3"/>
        <v>0</v>
      </c>
    </row>
    <row r="8" spans="1:31">
      <c r="A8" s="6">
        <v>1149432807</v>
      </c>
      <c r="B8" s="2" t="s">
        <v>69</v>
      </c>
      <c r="C8" s="17">
        <v>280</v>
      </c>
      <c r="D8" s="20">
        <v>0</v>
      </c>
      <c r="E8" s="31">
        <f t="shared" si="0"/>
        <v>0</v>
      </c>
      <c r="F8" s="26"/>
      <c r="G8" s="31">
        <f t="shared" si="0"/>
        <v>0</v>
      </c>
      <c r="H8" s="26"/>
      <c r="I8" s="31">
        <f t="shared" si="0"/>
        <v>0</v>
      </c>
      <c r="J8" s="20">
        <v>0</v>
      </c>
      <c r="K8" s="31">
        <f t="shared" si="0"/>
        <v>0</v>
      </c>
      <c r="L8" s="20"/>
      <c r="M8" s="31">
        <f t="shared" si="0"/>
        <v>0</v>
      </c>
      <c r="N8" s="26"/>
      <c r="O8" s="31">
        <f t="shared" si="0"/>
        <v>0</v>
      </c>
      <c r="P8" s="26"/>
      <c r="Q8" s="31">
        <f t="shared" si="0"/>
        <v>0</v>
      </c>
      <c r="R8" s="26"/>
      <c r="S8" s="31">
        <f t="shared" si="0"/>
        <v>0</v>
      </c>
      <c r="T8" s="20">
        <v>36</v>
      </c>
      <c r="U8" s="31">
        <f t="shared" si="0"/>
        <v>4.1929999999999996</v>
      </c>
      <c r="V8" s="26"/>
      <c r="W8" s="31">
        <f t="shared" si="0"/>
        <v>0</v>
      </c>
      <c r="X8" s="26"/>
      <c r="Y8" s="31">
        <f t="shared" si="1"/>
        <v>0</v>
      </c>
      <c r="Z8" s="19">
        <f t="shared" si="4"/>
        <v>36</v>
      </c>
      <c r="AA8" s="15">
        <f t="shared" si="5"/>
        <v>4.1929999999999996</v>
      </c>
      <c r="AB8" s="171"/>
      <c r="AC8" s="31">
        <f t="shared" si="2"/>
        <v>0</v>
      </c>
      <c r="AD8" s="26"/>
      <c r="AE8" s="31">
        <f t="shared" si="3"/>
        <v>0</v>
      </c>
    </row>
    <row r="9" spans="1:31">
      <c r="A9" s="6">
        <v>1149432906</v>
      </c>
      <c r="B9" s="2" t="s">
        <v>70</v>
      </c>
      <c r="C9" s="17">
        <v>290</v>
      </c>
      <c r="D9" s="20">
        <v>10</v>
      </c>
      <c r="E9" s="31">
        <f t="shared" si="0"/>
        <v>1.206</v>
      </c>
      <c r="F9" s="26"/>
      <c r="G9" s="31">
        <f t="shared" si="0"/>
        <v>0</v>
      </c>
      <c r="H9" s="26"/>
      <c r="I9" s="31">
        <f t="shared" si="0"/>
        <v>0</v>
      </c>
      <c r="J9" s="20">
        <v>0</v>
      </c>
      <c r="K9" s="31">
        <f t="shared" si="0"/>
        <v>0</v>
      </c>
      <c r="L9" s="20"/>
      <c r="M9" s="31">
        <f t="shared" si="0"/>
        <v>0</v>
      </c>
      <c r="N9" s="26"/>
      <c r="O9" s="31">
        <f t="shared" si="0"/>
        <v>0</v>
      </c>
      <c r="P9" s="26"/>
      <c r="Q9" s="31">
        <f t="shared" si="0"/>
        <v>0</v>
      </c>
      <c r="R9" s="26"/>
      <c r="S9" s="31">
        <f t="shared" si="0"/>
        <v>0</v>
      </c>
      <c r="T9" s="20">
        <v>24</v>
      </c>
      <c r="U9" s="31">
        <f t="shared" si="0"/>
        <v>2.895</v>
      </c>
      <c r="V9" s="26"/>
      <c r="W9" s="31">
        <f t="shared" si="0"/>
        <v>0</v>
      </c>
      <c r="X9" s="26"/>
      <c r="Y9" s="31">
        <f t="shared" si="1"/>
        <v>0</v>
      </c>
      <c r="Z9" s="19">
        <f t="shared" si="4"/>
        <v>34</v>
      </c>
      <c r="AA9" s="15">
        <f t="shared" si="5"/>
        <v>4.101</v>
      </c>
      <c r="AB9" s="171"/>
      <c r="AC9" s="31">
        <f t="shared" si="2"/>
        <v>0</v>
      </c>
      <c r="AD9" s="26"/>
      <c r="AE9" s="31">
        <f t="shared" si="3"/>
        <v>0</v>
      </c>
    </row>
    <row r="10" spans="1:31">
      <c r="A10" s="6">
        <v>1149443002</v>
      </c>
      <c r="B10" s="2" t="s">
        <v>71</v>
      </c>
      <c r="C10" s="17">
        <v>300</v>
      </c>
      <c r="D10" s="20">
        <v>22</v>
      </c>
      <c r="E10" s="31">
        <f t="shared" si="0"/>
        <v>2.746</v>
      </c>
      <c r="F10" s="26"/>
      <c r="G10" s="31">
        <f t="shared" si="0"/>
        <v>0</v>
      </c>
      <c r="H10" s="26"/>
      <c r="I10" s="31">
        <f t="shared" si="0"/>
        <v>0</v>
      </c>
      <c r="J10" s="20">
        <v>0</v>
      </c>
      <c r="K10" s="31">
        <f t="shared" si="0"/>
        <v>0</v>
      </c>
      <c r="L10" s="20"/>
      <c r="M10" s="31">
        <f t="shared" si="0"/>
        <v>0</v>
      </c>
      <c r="N10" s="26"/>
      <c r="O10" s="31">
        <f t="shared" si="0"/>
        <v>0</v>
      </c>
      <c r="P10" s="26"/>
      <c r="Q10" s="31">
        <f t="shared" si="0"/>
        <v>0</v>
      </c>
      <c r="R10" s="26"/>
      <c r="S10" s="31">
        <f t="shared" si="0"/>
        <v>0</v>
      </c>
      <c r="T10" s="20">
        <v>24</v>
      </c>
      <c r="U10" s="31">
        <f t="shared" si="0"/>
        <v>2.9950000000000001</v>
      </c>
      <c r="V10" s="26"/>
      <c r="W10" s="31">
        <f t="shared" si="0"/>
        <v>0</v>
      </c>
      <c r="X10" s="26"/>
      <c r="Y10" s="31">
        <f t="shared" si="1"/>
        <v>0</v>
      </c>
      <c r="Z10" s="19">
        <f t="shared" si="4"/>
        <v>46</v>
      </c>
      <c r="AA10" s="15">
        <f t="shared" si="5"/>
        <v>5.7409999999999997</v>
      </c>
      <c r="AB10" s="171"/>
      <c r="AC10" s="31">
        <f t="shared" si="2"/>
        <v>0</v>
      </c>
      <c r="AD10" s="26"/>
      <c r="AE10" s="31">
        <f t="shared" si="3"/>
        <v>0</v>
      </c>
    </row>
    <row r="11" spans="1:31">
      <c r="A11" s="6">
        <v>1149443101</v>
      </c>
      <c r="B11" s="2" t="s">
        <v>72</v>
      </c>
      <c r="C11" s="17">
        <v>310</v>
      </c>
      <c r="D11" s="20">
        <v>22</v>
      </c>
      <c r="E11" s="31">
        <f t="shared" si="0"/>
        <v>2.8370000000000002</v>
      </c>
      <c r="F11" s="26"/>
      <c r="G11" s="31">
        <f t="shared" si="0"/>
        <v>0</v>
      </c>
      <c r="H11" s="26"/>
      <c r="I11" s="31">
        <f t="shared" si="0"/>
        <v>0</v>
      </c>
      <c r="J11" s="20">
        <v>0</v>
      </c>
      <c r="K11" s="31">
        <f t="shared" si="0"/>
        <v>0</v>
      </c>
      <c r="L11" s="20"/>
      <c r="M11" s="31">
        <f t="shared" si="0"/>
        <v>0</v>
      </c>
      <c r="N11" s="26"/>
      <c r="O11" s="31">
        <f t="shared" si="0"/>
        <v>0</v>
      </c>
      <c r="P11" s="26"/>
      <c r="Q11" s="31">
        <f t="shared" si="0"/>
        <v>0</v>
      </c>
      <c r="R11" s="26"/>
      <c r="S11" s="31">
        <f t="shared" si="0"/>
        <v>0</v>
      </c>
      <c r="T11" s="20">
        <v>24</v>
      </c>
      <c r="U11" s="31">
        <f t="shared" si="0"/>
        <v>3.0950000000000002</v>
      </c>
      <c r="V11" s="26"/>
      <c r="W11" s="31">
        <f t="shared" ref="W11:W30" si="6">+ROUND(V11*$C11*0.26*0.16/100,3)</f>
        <v>0</v>
      </c>
      <c r="X11" s="26"/>
      <c r="Y11" s="31">
        <f t="shared" si="1"/>
        <v>0</v>
      </c>
      <c r="Z11" s="19">
        <f t="shared" si="4"/>
        <v>46</v>
      </c>
      <c r="AA11" s="15">
        <f t="shared" si="5"/>
        <v>5.9320000000000004</v>
      </c>
      <c r="AB11" s="171"/>
      <c r="AC11" s="31">
        <f t="shared" si="2"/>
        <v>0</v>
      </c>
      <c r="AD11" s="26"/>
      <c r="AE11" s="31">
        <f t="shared" si="3"/>
        <v>0</v>
      </c>
    </row>
    <row r="12" spans="1:31">
      <c r="A12" s="6">
        <v>1149443200</v>
      </c>
      <c r="B12" s="2" t="s">
        <v>73</v>
      </c>
      <c r="C12" s="17">
        <v>320</v>
      </c>
      <c r="D12" s="20">
        <v>22</v>
      </c>
      <c r="E12" s="31">
        <f t="shared" si="0"/>
        <v>2.9289999999999998</v>
      </c>
      <c r="F12" s="26"/>
      <c r="G12" s="31">
        <f t="shared" si="0"/>
        <v>0</v>
      </c>
      <c r="H12" s="26"/>
      <c r="I12" s="31">
        <f t="shared" si="0"/>
        <v>0</v>
      </c>
      <c r="J12" s="20">
        <v>0</v>
      </c>
      <c r="K12" s="31">
        <f t="shared" si="0"/>
        <v>0</v>
      </c>
      <c r="L12" s="20"/>
      <c r="M12" s="31">
        <f t="shared" si="0"/>
        <v>0</v>
      </c>
      <c r="N12" s="26"/>
      <c r="O12" s="31">
        <f t="shared" si="0"/>
        <v>0</v>
      </c>
      <c r="P12" s="26"/>
      <c r="Q12" s="31">
        <f t="shared" si="0"/>
        <v>0</v>
      </c>
      <c r="R12" s="26"/>
      <c r="S12" s="31">
        <f t="shared" si="0"/>
        <v>0</v>
      </c>
      <c r="T12" s="20">
        <v>24</v>
      </c>
      <c r="U12" s="31">
        <f t="shared" si="0"/>
        <v>3.1949999999999998</v>
      </c>
      <c r="V12" s="26"/>
      <c r="W12" s="31">
        <f t="shared" si="6"/>
        <v>0</v>
      </c>
      <c r="X12" s="26"/>
      <c r="Y12" s="31">
        <f t="shared" si="1"/>
        <v>0</v>
      </c>
      <c r="Z12" s="19">
        <f t="shared" si="4"/>
        <v>46</v>
      </c>
      <c r="AA12" s="15">
        <f t="shared" si="5"/>
        <v>6.1239999999999997</v>
      </c>
      <c r="AB12" s="171"/>
      <c r="AC12" s="31">
        <f t="shared" si="2"/>
        <v>0</v>
      </c>
      <c r="AD12" s="26"/>
      <c r="AE12" s="31">
        <f t="shared" si="3"/>
        <v>0</v>
      </c>
    </row>
    <row r="13" spans="1:31">
      <c r="A13" s="6">
        <v>1149443309</v>
      </c>
      <c r="B13" s="2" t="s">
        <v>74</v>
      </c>
      <c r="C13" s="17">
        <v>330</v>
      </c>
      <c r="D13" s="20">
        <v>22</v>
      </c>
      <c r="E13" s="31">
        <f t="shared" si="0"/>
        <v>3.02</v>
      </c>
      <c r="F13" s="26"/>
      <c r="G13" s="31">
        <f t="shared" si="0"/>
        <v>0</v>
      </c>
      <c r="H13" s="26"/>
      <c r="I13" s="31">
        <f t="shared" si="0"/>
        <v>0</v>
      </c>
      <c r="J13" s="20">
        <v>0</v>
      </c>
      <c r="K13" s="31">
        <f t="shared" si="0"/>
        <v>0</v>
      </c>
      <c r="L13" s="20"/>
      <c r="M13" s="31">
        <f t="shared" si="0"/>
        <v>0</v>
      </c>
      <c r="N13" s="26"/>
      <c r="O13" s="31">
        <f t="shared" si="0"/>
        <v>0</v>
      </c>
      <c r="P13" s="26"/>
      <c r="Q13" s="31">
        <f t="shared" si="0"/>
        <v>0</v>
      </c>
      <c r="R13" s="26"/>
      <c r="S13" s="31">
        <f t="shared" si="0"/>
        <v>0</v>
      </c>
      <c r="T13" s="20">
        <v>24</v>
      </c>
      <c r="U13" s="31">
        <f t="shared" si="0"/>
        <v>3.2949999999999999</v>
      </c>
      <c r="V13" s="26"/>
      <c r="W13" s="31">
        <f t="shared" si="6"/>
        <v>0</v>
      </c>
      <c r="X13" s="26"/>
      <c r="Y13" s="31">
        <f t="shared" si="1"/>
        <v>0</v>
      </c>
      <c r="Z13" s="19">
        <f t="shared" si="4"/>
        <v>46</v>
      </c>
      <c r="AA13" s="15">
        <f t="shared" si="5"/>
        <v>6.3149999999999995</v>
      </c>
      <c r="AB13" s="171"/>
      <c r="AC13" s="31">
        <f t="shared" si="2"/>
        <v>0</v>
      </c>
      <c r="AD13" s="26"/>
      <c r="AE13" s="31">
        <f t="shared" si="3"/>
        <v>0</v>
      </c>
    </row>
    <row r="14" spans="1:31">
      <c r="A14" s="6">
        <v>1149443408</v>
      </c>
      <c r="B14" s="2" t="s">
        <v>75</v>
      </c>
      <c r="C14" s="17">
        <v>340</v>
      </c>
      <c r="D14" s="20">
        <v>22</v>
      </c>
      <c r="E14" s="31">
        <f t="shared" si="0"/>
        <v>3.1120000000000001</v>
      </c>
      <c r="F14" s="26"/>
      <c r="G14" s="31">
        <f t="shared" si="0"/>
        <v>0</v>
      </c>
      <c r="H14" s="26"/>
      <c r="I14" s="31">
        <f t="shared" si="0"/>
        <v>0</v>
      </c>
      <c r="J14" s="20">
        <v>0</v>
      </c>
      <c r="K14" s="31">
        <f t="shared" si="0"/>
        <v>0</v>
      </c>
      <c r="L14" s="20"/>
      <c r="M14" s="31">
        <f t="shared" si="0"/>
        <v>0</v>
      </c>
      <c r="N14" s="26"/>
      <c r="O14" s="31">
        <f t="shared" si="0"/>
        <v>0</v>
      </c>
      <c r="P14" s="26"/>
      <c r="Q14" s="31">
        <f t="shared" si="0"/>
        <v>0</v>
      </c>
      <c r="R14" s="26"/>
      <c r="S14" s="31">
        <f t="shared" si="0"/>
        <v>0</v>
      </c>
      <c r="T14" s="20">
        <v>24</v>
      </c>
      <c r="U14" s="31">
        <f t="shared" si="0"/>
        <v>3.395</v>
      </c>
      <c r="V14" s="26"/>
      <c r="W14" s="31">
        <f t="shared" si="6"/>
        <v>0</v>
      </c>
      <c r="X14" s="26"/>
      <c r="Y14" s="31">
        <f t="shared" si="1"/>
        <v>0</v>
      </c>
      <c r="Z14" s="19">
        <f t="shared" si="4"/>
        <v>46</v>
      </c>
      <c r="AA14" s="15">
        <f t="shared" si="5"/>
        <v>6.5069999999999997</v>
      </c>
      <c r="AB14" s="171"/>
      <c r="AC14" s="31">
        <f t="shared" si="2"/>
        <v>0</v>
      </c>
      <c r="AD14" s="26"/>
      <c r="AE14" s="31">
        <f t="shared" si="3"/>
        <v>0</v>
      </c>
    </row>
    <row r="15" spans="1:31">
      <c r="A15" s="6">
        <v>1149443507</v>
      </c>
      <c r="B15" s="2" t="s">
        <v>76</v>
      </c>
      <c r="C15" s="17">
        <v>350</v>
      </c>
      <c r="D15" s="20">
        <v>22</v>
      </c>
      <c r="E15" s="31">
        <f t="shared" si="0"/>
        <v>3.2029999999999998</v>
      </c>
      <c r="F15" s="26"/>
      <c r="G15" s="31">
        <f t="shared" si="0"/>
        <v>0</v>
      </c>
      <c r="H15" s="26"/>
      <c r="I15" s="31">
        <f t="shared" si="0"/>
        <v>0</v>
      </c>
      <c r="J15" s="20">
        <v>0</v>
      </c>
      <c r="K15" s="31">
        <f t="shared" si="0"/>
        <v>0</v>
      </c>
      <c r="L15" s="20"/>
      <c r="M15" s="31">
        <f t="shared" si="0"/>
        <v>0</v>
      </c>
      <c r="N15" s="26"/>
      <c r="O15" s="31">
        <f t="shared" si="0"/>
        <v>0</v>
      </c>
      <c r="P15" s="26"/>
      <c r="Q15" s="31">
        <f t="shared" si="0"/>
        <v>0</v>
      </c>
      <c r="R15" s="26"/>
      <c r="S15" s="31">
        <f t="shared" si="0"/>
        <v>0</v>
      </c>
      <c r="T15" s="20">
        <v>24</v>
      </c>
      <c r="U15" s="31">
        <f t="shared" si="0"/>
        <v>3.4940000000000002</v>
      </c>
      <c r="V15" s="26"/>
      <c r="W15" s="31">
        <f t="shared" si="6"/>
        <v>0</v>
      </c>
      <c r="X15" s="26"/>
      <c r="Y15" s="31">
        <f t="shared" si="1"/>
        <v>0</v>
      </c>
      <c r="Z15" s="19">
        <f t="shared" si="4"/>
        <v>46</v>
      </c>
      <c r="AA15" s="15">
        <f t="shared" si="5"/>
        <v>6.6970000000000001</v>
      </c>
      <c r="AB15" s="171"/>
      <c r="AC15" s="31">
        <f t="shared" si="2"/>
        <v>0</v>
      </c>
      <c r="AD15" s="26"/>
      <c r="AE15" s="31">
        <f t="shared" si="3"/>
        <v>0</v>
      </c>
    </row>
    <row r="16" spans="1:31">
      <c r="A16" s="6">
        <v>1149443606</v>
      </c>
      <c r="B16" s="2" t="s">
        <v>77</v>
      </c>
      <c r="C16" s="17">
        <v>360</v>
      </c>
      <c r="D16" s="20">
        <v>22</v>
      </c>
      <c r="E16" s="31">
        <f t="shared" si="0"/>
        <v>3.2949999999999999</v>
      </c>
      <c r="F16" s="26"/>
      <c r="G16" s="31">
        <f t="shared" si="0"/>
        <v>0</v>
      </c>
      <c r="H16" s="26"/>
      <c r="I16" s="31">
        <f t="shared" si="0"/>
        <v>0</v>
      </c>
      <c r="J16" s="20">
        <v>0</v>
      </c>
      <c r="K16" s="31">
        <f t="shared" si="0"/>
        <v>0</v>
      </c>
      <c r="L16" s="20"/>
      <c r="M16" s="31">
        <f t="shared" si="0"/>
        <v>0</v>
      </c>
      <c r="N16" s="26"/>
      <c r="O16" s="31">
        <f t="shared" si="0"/>
        <v>0</v>
      </c>
      <c r="P16" s="26"/>
      <c r="Q16" s="31">
        <f t="shared" si="0"/>
        <v>0</v>
      </c>
      <c r="R16" s="26"/>
      <c r="S16" s="31">
        <f t="shared" si="0"/>
        <v>0</v>
      </c>
      <c r="T16" s="20">
        <v>16</v>
      </c>
      <c r="U16" s="31">
        <f t="shared" si="0"/>
        <v>2.3959999999999999</v>
      </c>
      <c r="V16" s="26"/>
      <c r="W16" s="31">
        <f t="shared" si="6"/>
        <v>0</v>
      </c>
      <c r="X16" s="26"/>
      <c r="Y16" s="31">
        <f t="shared" si="1"/>
        <v>0</v>
      </c>
      <c r="Z16" s="19">
        <f t="shared" si="4"/>
        <v>38</v>
      </c>
      <c r="AA16" s="15">
        <f t="shared" si="5"/>
        <v>5.6909999999999998</v>
      </c>
      <c r="AB16" s="171"/>
      <c r="AC16" s="31">
        <f t="shared" si="2"/>
        <v>0</v>
      </c>
      <c r="AD16" s="26"/>
      <c r="AE16" s="31">
        <f t="shared" si="3"/>
        <v>0</v>
      </c>
    </row>
    <row r="17" spans="1:31">
      <c r="A17" s="6">
        <v>1149443705</v>
      </c>
      <c r="B17" s="2" t="s">
        <v>78</v>
      </c>
      <c r="C17" s="17">
        <v>370</v>
      </c>
      <c r="D17" s="20">
        <v>22</v>
      </c>
      <c r="E17" s="31">
        <f t="shared" si="0"/>
        <v>3.3860000000000001</v>
      </c>
      <c r="F17" s="26"/>
      <c r="G17" s="31">
        <f t="shared" si="0"/>
        <v>0</v>
      </c>
      <c r="H17" s="26"/>
      <c r="I17" s="31">
        <f t="shared" si="0"/>
        <v>0</v>
      </c>
      <c r="J17" s="20">
        <v>0</v>
      </c>
      <c r="K17" s="31">
        <f t="shared" si="0"/>
        <v>0</v>
      </c>
      <c r="L17" s="20"/>
      <c r="M17" s="31">
        <f t="shared" si="0"/>
        <v>0</v>
      </c>
      <c r="N17" s="26"/>
      <c r="O17" s="31">
        <f t="shared" si="0"/>
        <v>0</v>
      </c>
      <c r="P17" s="26"/>
      <c r="Q17" s="31">
        <f t="shared" si="0"/>
        <v>0</v>
      </c>
      <c r="R17" s="26"/>
      <c r="S17" s="31">
        <f t="shared" si="0"/>
        <v>0</v>
      </c>
      <c r="T17" s="20">
        <v>19</v>
      </c>
      <c r="U17" s="31">
        <f t="shared" si="0"/>
        <v>2.9239999999999999</v>
      </c>
      <c r="V17" s="26"/>
      <c r="W17" s="31">
        <f t="shared" si="6"/>
        <v>0</v>
      </c>
      <c r="X17" s="26"/>
      <c r="Y17" s="31">
        <f t="shared" si="1"/>
        <v>0</v>
      </c>
      <c r="Z17" s="19">
        <f t="shared" si="4"/>
        <v>41</v>
      </c>
      <c r="AA17" s="15">
        <f t="shared" si="5"/>
        <v>6.3100000000000005</v>
      </c>
      <c r="AB17" s="171"/>
      <c r="AC17" s="31">
        <f t="shared" si="2"/>
        <v>0</v>
      </c>
      <c r="AD17" s="26"/>
      <c r="AE17" s="31">
        <f t="shared" si="3"/>
        <v>0</v>
      </c>
    </row>
    <row r="18" spans="1:31">
      <c r="A18" s="6">
        <v>1149443804</v>
      </c>
      <c r="B18" s="2" t="s">
        <v>79</v>
      </c>
      <c r="C18" s="17">
        <v>380</v>
      </c>
      <c r="D18" s="20">
        <v>22</v>
      </c>
      <c r="E18" s="31">
        <f t="shared" si="0"/>
        <v>3.4780000000000002</v>
      </c>
      <c r="F18" s="26"/>
      <c r="G18" s="31">
        <f t="shared" si="0"/>
        <v>0</v>
      </c>
      <c r="H18" s="26"/>
      <c r="I18" s="31">
        <f t="shared" si="0"/>
        <v>0</v>
      </c>
      <c r="J18" s="20">
        <v>0</v>
      </c>
      <c r="K18" s="31">
        <f t="shared" si="0"/>
        <v>0</v>
      </c>
      <c r="L18" s="20"/>
      <c r="M18" s="31">
        <f t="shared" si="0"/>
        <v>0</v>
      </c>
      <c r="N18" s="26"/>
      <c r="O18" s="31">
        <f t="shared" si="0"/>
        <v>0</v>
      </c>
      <c r="P18" s="26"/>
      <c r="Q18" s="31">
        <f t="shared" si="0"/>
        <v>0</v>
      </c>
      <c r="R18" s="26"/>
      <c r="S18" s="31">
        <f t="shared" si="0"/>
        <v>0</v>
      </c>
      <c r="T18" s="20">
        <v>19</v>
      </c>
      <c r="U18" s="31">
        <f t="shared" si="0"/>
        <v>3.004</v>
      </c>
      <c r="V18" s="26"/>
      <c r="W18" s="31">
        <f t="shared" si="6"/>
        <v>0</v>
      </c>
      <c r="X18" s="26"/>
      <c r="Y18" s="31">
        <f t="shared" si="1"/>
        <v>0</v>
      </c>
      <c r="Z18" s="19">
        <f t="shared" si="4"/>
        <v>41</v>
      </c>
      <c r="AA18" s="15">
        <f t="shared" si="5"/>
        <v>6.4820000000000002</v>
      </c>
      <c r="AB18" s="171"/>
      <c r="AC18" s="31">
        <f t="shared" si="2"/>
        <v>0</v>
      </c>
      <c r="AD18" s="26"/>
      <c r="AE18" s="31">
        <f t="shared" si="3"/>
        <v>0</v>
      </c>
    </row>
    <row r="19" spans="1:31">
      <c r="A19" s="6">
        <v>1149443903</v>
      </c>
      <c r="B19" s="2" t="s">
        <v>80</v>
      </c>
      <c r="C19" s="17">
        <v>390</v>
      </c>
      <c r="D19" s="20">
        <v>22</v>
      </c>
      <c r="E19" s="31">
        <f t="shared" si="0"/>
        <v>3.569</v>
      </c>
      <c r="F19" s="26"/>
      <c r="G19" s="31">
        <f t="shared" si="0"/>
        <v>0</v>
      </c>
      <c r="H19" s="26"/>
      <c r="I19" s="31">
        <f t="shared" si="0"/>
        <v>0</v>
      </c>
      <c r="J19" s="20">
        <v>0</v>
      </c>
      <c r="K19" s="31">
        <f t="shared" si="0"/>
        <v>0</v>
      </c>
      <c r="L19" s="20"/>
      <c r="M19" s="31">
        <f t="shared" si="0"/>
        <v>0</v>
      </c>
      <c r="N19" s="26"/>
      <c r="O19" s="31">
        <f t="shared" si="0"/>
        <v>0</v>
      </c>
      <c r="P19" s="26"/>
      <c r="Q19" s="31">
        <f t="shared" si="0"/>
        <v>0</v>
      </c>
      <c r="R19" s="26"/>
      <c r="S19" s="31">
        <f t="shared" si="0"/>
        <v>0</v>
      </c>
      <c r="T19" s="20">
        <v>18</v>
      </c>
      <c r="U19" s="31">
        <f t="shared" si="0"/>
        <v>2.92</v>
      </c>
      <c r="V19" s="26"/>
      <c r="W19" s="31">
        <f t="shared" si="6"/>
        <v>0</v>
      </c>
      <c r="X19" s="26"/>
      <c r="Y19" s="31">
        <f t="shared" si="1"/>
        <v>0</v>
      </c>
      <c r="Z19" s="19">
        <f t="shared" si="4"/>
        <v>40</v>
      </c>
      <c r="AA19" s="15">
        <f t="shared" si="5"/>
        <v>6.4889999999999999</v>
      </c>
      <c r="AB19" s="171"/>
      <c r="AC19" s="31">
        <f t="shared" si="2"/>
        <v>0</v>
      </c>
      <c r="AD19" s="26"/>
      <c r="AE19" s="31">
        <f t="shared" si="3"/>
        <v>0</v>
      </c>
    </row>
    <row r="20" spans="1:31">
      <c r="A20" s="6">
        <v>1149454009</v>
      </c>
      <c r="B20" s="2" t="s">
        <v>81</v>
      </c>
      <c r="C20" s="17">
        <v>400</v>
      </c>
      <c r="D20" s="20">
        <v>22</v>
      </c>
      <c r="E20" s="31">
        <f t="shared" si="0"/>
        <v>3.661</v>
      </c>
      <c r="F20" s="26"/>
      <c r="G20" s="31">
        <f t="shared" si="0"/>
        <v>0</v>
      </c>
      <c r="H20" s="26"/>
      <c r="I20" s="31">
        <f t="shared" si="0"/>
        <v>0</v>
      </c>
      <c r="J20" s="20">
        <v>0</v>
      </c>
      <c r="K20" s="31">
        <f t="shared" si="0"/>
        <v>0</v>
      </c>
      <c r="L20" s="20"/>
      <c r="M20" s="31">
        <f t="shared" si="0"/>
        <v>0</v>
      </c>
      <c r="N20" s="26"/>
      <c r="O20" s="31">
        <f t="shared" si="0"/>
        <v>0</v>
      </c>
      <c r="P20" s="26"/>
      <c r="Q20" s="31">
        <f t="shared" si="0"/>
        <v>0</v>
      </c>
      <c r="R20" s="26"/>
      <c r="S20" s="31">
        <f t="shared" si="0"/>
        <v>0</v>
      </c>
      <c r="T20" s="20">
        <v>10</v>
      </c>
      <c r="U20" s="31">
        <f t="shared" si="0"/>
        <v>1.6639999999999999</v>
      </c>
      <c r="V20" s="26"/>
      <c r="W20" s="31">
        <f t="shared" si="6"/>
        <v>0</v>
      </c>
      <c r="X20" s="26"/>
      <c r="Y20" s="31">
        <f t="shared" si="1"/>
        <v>0</v>
      </c>
      <c r="Z20" s="19">
        <f t="shared" si="4"/>
        <v>32</v>
      </c>
      <c r="AA20" s="15">
        <f t="shared" si="5"/>
        <v>5.3250000000000002</v>
      </c>
      <c r="AB20" s="171"/>
      <c r="AC20" s="31">
        <f t="shared" si="2"/>
        <v>0</v>
      </c>
      <c r="AD20" s="26"/>
      <c r="AE20" s="31">
        <f t="shared" si="3"/>
        <v>0</v>
      </c>
    </row>
    <row r="21" spans="1:31">
      <c r="A21" s="6">
        <v>1149454108</v>
      </c>
      <c r="B21" s="2" t="s">
        <v>82</v>
      </c>
      <c r="C21" s="17">
        <v>410</v>
      </c>
      <c r="D21" s="20">
        <v>22</v>
      </c>
      <c r="E21" s="31">
        <f t="shared" si="0"/>
        <v>3.7519999999999998</v>
      </c>
      <c r="F21" s="26"/>
      <c r="G21" s="31">
        <f t="shared" si="0"/>
        <v>0</v>
      </c>
      <c r="H21" s="26"/>
      <c r="I21" s="31">
        <f t="shared" si="0"/>
        <v>0</v>
      </c>
      <c r="J21" s="20">
        <v>0</v>
      </c>
      <c r="K21" s="31">
        <f t="shared" si="0"/>
        <v>0</v>
      </c>
      <c r="L21" s="20"/>
      <c r="M21" s="31">
        <f t="shared" si="0"/>
        <v>0</v>
      </c>
      <c r="N21" s="26"/>
      <c r="O21" s="31">
        <f t="shared" si="0"/>
        <v>0</v>
      </c>
      <c r="P21" s="26"/>
      <c r="Q21" s="31">
        <f t="shared" si="0"/>
        <v>0</v>
      </c>
      <c r="R21" s="26"/>
      <c r="S21" s="31">
        <f t="shared" si="0"/>
        <v>0</v>
      </c>
      <c r="T21" s="20">
        <v>19</v>
      </c>
      <c r="U21" s="31">
        <f t="shared" si="0"/>
        <v>3.2410000000000001</v>
      </c>
      <c r="V21" s="26"/>
      <c r="W21" s="31">
        <f t="shared" si="6"/>
        <v>0</v>
      </c>
      <c r="X21" s="26"/>
      <c r="Y21" s="31">
        <f t="shared" si="1"/>
        <v>0</v>
      </c>
      <c r="Z21" s="19">
        <f t="shared" si="4"/>
        <v>41</v>
      </c>
      <c r="AA21" s="15">
        <f t="shared" si="5"/>
        <v>6.9930000000000003</v>
      </c>
      <c r="AB21" s="171"/>
      <c r="AC21" s="31">
        <f t="shared" si="2"/>
        <v>0</v>
      </c>
      <c r="AD21" s="26"/>
      <c r="AE21" s="31">
        <f t="shared" si="3"/>
        <v>0</v>
      </c>
    </row>
    <row r="22" spans="1:31">
      <c r="A22" s="6">
        <v>1149454207</v>
      </c>
      <c r="B22" s="2" t="s">
        <v>83</v>
      </c>
      <c r="C22" s="17">
        <v>420</v>
      </c>
      <c r="D22" s="20">
        <v>0</v>
      </c>
      <c r="E22" s="31">
        <f t="shared" si="0"/>
        <v>0</v>
      </c>
      <c r="F22" s="26"/>
      <c r="G22" s="31">
        <f t="shared" si="0"/>
        <v>0</v>
      </c>
      <c r="H22" s="26"/>
      <c r="I22" s="31">
        <f t="shared" si="0"/>
        <v>0</v>
      </c>
      <c r="J22" s="20">
        <v>0</v>
      </c>
      <c r="K22" s="31">
        <f t="shared" si="0"/>
        <v>0</v>
      </c>
      <c r="L22" s="20"/>
      <c r="M22" s="31">
        <f t="shared" si="0"/>
        <v>0</v>
      </c>
      <c r="N22" s="26"/>
      <c r="O22" s="31">
        <f t="shared" si="0"/>
        <v>0</v>
      </c>
      <c r="P22" s="26"/>
      <c r="Q22" s="31">
        <f t="shared" si="0"/>
        <v>0</v>
      </c>
      <c r="R22" s="26"/>
      <c r="S22" s="31">
        <f t="shared" si="0"/>
        <v>0</v>
      </c>
      <c r="T22" s="20">
        <v>19</v>
      </c>
      <c r="U22" s="31">
        <f t="shared" si="0"/>
        <v>3.32</v>
      </c>
      <c r="V22" s="26"/>
      <c r="W22" s="31">
        <f t="shared" si="6"/>
        <v>0</v>
      </c>
      <c r="X22" s="26"/>
      <c r="Y22" s="31">
        <f t="shared" si="1"/>
        <v>0</v>
      </c>
      <c r="Z22" s="19">
        <f t="shared" si="4"/>
        <v>19</v>
      </c>
      <c r="AA22" s="15">
        <f t="shared" si="5"/>
        <v>3.32</v>
      </c>
      <c r="AB22" s="171"/>
      <c r="AC22" s="31">
        <f t="shared" si="2"/>
        <v>0</v>
      </c>
      <c r="AD22" s="26"/>
      <c r="AE22" s="31">
        <f t="shared" si="3"/>
        <v>0</v>
      </c>
    </row>
    <row r="23" spans="1:31">
      <c r="A23" s="6">
        <v>1149454306</v>
      </c>
      <c r="B23" s="2" t="s">
        <v>84</v>
      </c>
      <c r="C23" s="17">
        <v>430</v>
      </c>
      <c r="D23" s="20">
        <v>0</v>
      </c>
      <c r="E23" s="31">
        <f t="shared" si="0"/>
        <v>0</v>
      </c>
      <c r="F23" s="26"/>
      <c r="G23" s="31">
        <f t="shared" si="0"/>
        <v>0</v>
      </c>
      <c r="H23" s="26"/>
      <c r="I23" s="31">
        <f t="shared" si="0"/>
        <v>0</v>
      </c>
      <c r="J23" s="20">
        <v>0</v>
      </c>
      <c r="K23" s="31">
        <f t="shared" si="0"/>
        <v>0</v>
      </c>
      <c r="L23" s="20"/>
      <c r="M23" s="31">
        <f t="shared" si="0"/>
        <v>0</v>
      </c>
      <c r="N23" s="26"/>
      <c r="O23" s="31">
        <f t="shared" si="0"/>
        <v>0</v>
      </c>
      <c r="P23" s="26"/>
      <c r="Q23" s="31">
        <f t="shared" si="0"/>
        <v>0</v>
      </c>
      <c r="R23" s="26"/>
      <c r="S23" s="31">
        <f t="shared" si="0"/>
        <v>0</v>
      </c>
      <c r="T23" s="20">
        <v>16</v>
      </c>
      <c r="U23" s="31">
        <f t="shared" si="0"/>
        <v>2.8620000000000001</v>
      </c>
      <c r="V23" s="26"/>
      <c r="W23" s="31">
        <f t="shared" si="6"/>
        <v>0</v>
      </c>
      <c r="X23" s="26"/>
      <c r="Y23" s="31">
        <f t="shared" si="1"/>
        <v>0</v>
      </c>
      <c r="Z23" s="19">
        <f t="shared" si="4"/>
        <v>16</v>
      </c>
      <c r="AA23" s="15">
        <f t="shared" si="5"/>
        <v>2.8620000000000001</v>
      </c>
      <c r="AB23" s="171"/>
      <c r="AC23" s="31">
        <f t="shared" si="2"/>
        <v>0</v>
      </c>
      <c r="AD23" s="26"/>
      <c r="AE23" s="31">
        <f t="shared" si="3"/>
        <v>0</v>
      </c>
    </row>
    <row r="24" spans="1:31">
      <c r="A24" s="6">
        <v>1149454405</v>
      </c>
      <c r="B24" s="2" t="s">
        <v>85</v>
      </c>
      <c r="C24" s="17">
        <v>440</v>
      </c>
      <c r="D24" s="20">
        <v>0</v>
      </c>
      <c r="E24" s="31">
        <f t="shared" si="0"/>
        <v>0</v>
      </c>
      <c r="F24" s="26"/>
      <c r="G24" s="31">
        <f t="shared" si="0"/>
        <v>0</v>
      </c>
      <c r="H24" s="26"/>
      <c r="I24" s="31">
        <f t="shared" si="0"/>
        <v>0</v>
      </c>
      <c r="J24" s="20">
        <v>0</v>
      </c>
      <c r="K24" s="31">
        <f t="shared" si="0"/>
        <v>0</v>
      </c>
      <c r="L24" s="20"/>
      <c r="M24" s="31">
        <f t="shared" si="0"/>
        <v>0</v>
      </c>
      <c r="N24" s="26"/>
      <c r="O24" s="31">
        <f t="shared" si="0"/>
        <v>0</v>
      </c>
      <c r="P24" s="26"/>
      <c r="Q24" s="31">
        <f t="shared" si="0"/>
        <v>0</v>
      </c>
      <c r="R24" s="26"/>
      <c r="S24" s="31">
        <f t="shared" si="0"/>
        <v>0</v>
      </c>
      <c r="T24" s="20">
        <v>16</v>
      </c>
      <c r="U24" s="31">
        <f t="shared" si="0"/>
        <v>2.9289999999999998</v>
      </c>
      <c r="V24" s="26"/>
      <c r="W24" s="31">
        <f t="shared" si="6"/>
        <v>0</v>
      </c>
      <c r="X24" s="26"/>
      <c r="Y24" s="31">
        <f t="shared" si="1"/>
        <v>0</v>
      </c>
      <c r="Z24" s="19">
        <f t="shared" si="4"/>
        <v>16</v>
      </c>
      <c r="AA24" s="15">
        <f t="shared" si="5"/>
        <v>2.9289999999999998</v>
      </c>
      <c r="AB24" s="171"/>
      <c r="AC24" s="31">
        <f t="shared" si="2"/>
        <v>0</v>
      </c>
      <c r="AD24" s="26"/>
      <c r="AE24" s="31">
        <f t="shared" si="3"/>
        <v>0</v>
      </c>
    </row>
    <row r="25" spans="1:31">
      <c r="A25" s="6">
        <v>1149454504</v>
      </c>
      <c r="B25" s="2" t="s">
        <v>86</v>
      </c>
      <c r="C25" s="17">
        <v>450</v>
      </c>
      <c r="D25" s="20">
        <v>0</v>
      </c>
      <c r="E25" s="31">
        <f t="shared" si="0"/>
        <v>0</v>
      </c>
      <c r="F25" s="26"/>
      <c r="G25" s="31">
        <f t="shared" si="0"/>
        <v>0</v>
      </c>
      <c r="H25" s="26"/>
      <c r="I25" s="31">
        <f t="shared" si="0"/>
        <v>0</v>
      </c>
      <c r="J25" s="20">
        <v>0</v>
      </c>
      <c r="K25" s="31">
        <f t="shared" si="0"/>
        <v>0</v>
      </c>
      <c r="L25" s="20"/>
      <c r="M25" s="31">
        <f t="shared" si="0"/>
        <v>0</v>
      </c>
      <c r="N25" s="26"/>
      <c r="O25" s="31">
        <f t="shared" si="0"/>
        <v>0</v>
      </c>
      <c r="P25" s="26"/>
      <c r="Q25" s="31">
        <f t="shared" si="0"/>
        <v>0</v>
      </c>
      <c r="R25" s="26"/>
      <c r="S25" s="31">
        <f t="shared" si="0"/>
        <v>0</v>
      </c>
      <c r="T25" s="20">
        <v>7</v>
      </c>
      <c r="U25" s="31">
        <f t="shared" si="0"/>
        <v>1.31</v>
      </c>
      <c r="V25" s="26"/>
      <c r="W25" s="31">
        <f t="shared" si="6"/>
        <v>0</v>
      </c>
      <c r="X25" s="26"/>
      <c r="Y25" s="31">
        <f t="shared" si="1"/>
        <v>0</v>
      </c>
      <c r="Z25" s="19">
        <f t="shared" si="4"/>
        <v>7</v>
      </c>
      <c r="AA25" s="15">
        <f t="shared" si="5"/>
        <v>1.31</v>
      </c>
      <c r="AB25" s="171"/>
      <c r="AC25" s="31">
        <f t="shared" si="2"/>
        <v>0</v>
      </c>
      <c r="AD25" s="26"/>
      <c r="AE25" s="31">
        <f t="shared" si="3"/>
        <v>0</v>
      </c>
    </row>
    <row r="26" spans="1:31">
      <c r="A26" s="6">
        <v>1149454603</v>
      </c>
      <c r="B26" s="2" t="s">
        <v>87</v>
      </c>
      <c r="C26" s="17">
        <v>460</v>
      </c>
      <c r="D26" s="20">
        <v>0</v>
      </c>
      <c r="E26" s="31">
        <f t="shared" si="0"/>
        <v>0</v>
      </c>
      <c r="F26" s="26"/>
      <c r="G26" s="31">
        <f t="shared" si="0"/>
        <v>0</v>
      </c>
      <c r="H26" s="26"/>
      <c r="I26" s="31">
        <f t="shared" si="0"/>
        <v>0</v>
      </c>
      <c r="J26" s="20">
        <v>0</v>
      </c>
      <c r="K26" s="31">
        <f t="shared" si="0"/>
        <v>0</v>
      </c>
      <c r="L26" s="20"/>
      <c r="M26" s="31">
        <f t="shared" si="0"/>
        <v>0</v>
      </c>
      <c r="N26" s="26"/>
      <c r="O26" s="31">
        <f t="shared" si="0"/>
        <v>0</v>
      </c>
      <c r="P26" s="26"/>
      <c r="Q26" s="31">
        <f t="shared" si="0"/>
        <v>0</v>
      </c>
      <c r="R26" s="26"/>
      <c r="S26" s="31">
        <f t="shared" si="0"/>
        <v>0</v>
      </c>
      <c r="T26" s="20">
        <v>7</v>
      </c>
      <c r="U26" s="31">
        <f t="shared" si="0"/>
        <v>1.34</v>
      </c>
      <c r="V26" s="26"/>
      <c r="W26" s="31">
        <f t="shared" si="6"/>
        <v>0</v>
      </c>
      <c r="X26" s="26"/>
      <c r="Y26" s="31">
        <f t="shared" si="1"/>
        <v>0</v>
      </c>
      <c r="Z26" s="19">
        <f t="shared" si="4"/>
        <v>7</v>
      </c>
      <c r="AA26" s="15">
        <f t="shared" si="5"/>
        <v>1.34</v>
      </c>
      <c r="AB26" s="171"/>
      <c r="AC26" s="31">
        <f t="shared" si="2"/>
        <v>0</v>
      </c>
      <c r="AD26" s="26"/>
      <c r="AE26" s="31">
        <f t="shared" si="3"/>
        <v>0</v>
      </c>
    </row>
    <row r="27" spans="1:31">
      <c r="A27" s="6">
        <v>1149454702</v>
      </c>
      <c r="B27" s="2" t="s">
        <v>88</v>
      </c>
      <c r="C27" s="17">
        <v>470</v>
      </c>
      <c r="D27" s="20">
        <v>0</v>
      </c>
      <c r="E27" s="31">
        <f t="shared" si="0"/>
        <v>0</v>
      </c>
      <c r="F27" s="26"/>
      <c r="G27" s="31">
        <f t="shared" si="0"/>
        <v>0</v>
      </c>
      <c r="H27" s="26"/>
      <c r="I27" s="31">
        <f t="shared" si="0"/>
        <v>0</v>
      </c>
      <c r="J27" s="20">
        <v>0</v>
      </c>
      <c r="K27" s="31">
        <f t="shared" si="0"/>
        <v>0</v>
      </c>
      <c r="L27" s="20"/>
      <c r="M27" s="31">
        <f t="shared" si="0"/>
        <v>0</v>
      </c>
      <c r="N27" s="26"/>
      <c r="O27" s="31">
        <f t="shared" si="0"/>
        <v>0</v>
      </c>
      <c r="P27" s="26"/>
      <c r="Q27" s="31">
        <f t="shared" si="0"/>
        <v>0</v>
      </c>
      <c r="R27" s="26"/>
      <c r="S27" s="31">
        <f t="shared" si="0"/>
        <v>0</v>
      </c>
      <c r="T27" s="20">
        <v>7</v>
      </c>
      <c r="U27" s="31">
        <f t="shared" si="0"/>
        <v>1.369</v>
      </c>
      <c r="V27" s="26"/>
      <c r="W27" s="31">
        <f t="shared" si="6"/>
        <v>0</v>
      </c>
      <c r="X27" s="26"/>
      <c r="Y27" s="31">
        <f t="shared" si="1"/>
        <v>0</v>
      </c>
      <c r="Z27" s="19">
        <f t="shared" si="4"/>
        <v>7</v>
      </c>
      <c r="AA27" s="15">
        <f t="shared" si="5"/>
        <v>1.369</v>
      </c>
      <c r="AB27" s="171"/>
      <c r="AC27" s="31">
        <f t="shared" si="2"/>
        <v>0</v>
      </c>
      <c r="AD27" s="26"/>
      <c r="AE27" s="31">
        <f t="shared" si="3"/>
        <v>0</v>
      </c>
    </row>
    <row r="28" spans="1:31">
      <c r="A28" s="6">
        <v>1149454801</v>
      </c>
      <c r="B28" s="2" t="s">
        <v>89</v>
      </c>
      <c r="C28" s="17">
        <v>480</v>
      </c>
      <c r="D28" s="20">
        <v>0</v>
      </c>
      <c r="E28" s="31">
        <f t="shared" si="0"/>
        <v>0</v>
      </c>
      <c r="F28" s="26"/>
      <c r="G28" s="31">
        <f t="shared" si="0"/>
        <v>0</v>
      </c>
      <c r="H28" s="26"/>
      <c r="I28" s="31">
        <f t="shared" si="0"/>
        <v>0</v>
      </c>
      <c r="J28" s="20">
        <v>0</v>
      </c>
      <c r="K28" s="31">
        <f t="shared" si="0"/>
        <v>0</v>
      </c>
      <c r="L28" s="20"/>
      <c r="M28" s="31">
        <f t="shared" si="0"/>
        <v>0</v>
      </c>
      <c r="N28" s="26"/>
      <c r="O28" s="31">
        <f t="shared" si="0"/>
        <v>0</v>
      </c>
      <c r="P28" s="26"/>
      <c r="Q28" s="31">
        <f t="shared" si="0"/>
        <v>0</v>
      </c>
      <c r="R28" s="26"/>
      <c r="S28" s="31">
        <f t="shared" si="0"/>
        <v>0</v>
      </c>
      <c r="T28" s="20">
        <v>3</v>
      </c>
      <c r="U28" s="31">
        <f t="shared" si="0"/>
        <v>0.59899999999999998</v>
      </c>
      <c r="V28" s="26"/>
      <c r="W28" s="31">
        <f t="shared" si="6"/>
        <v>0</v>
      </c>
      <c r="X28" s="26"/>
      <c r="Y28" s="31">
        <f t="shared" si="1"/>
        <v>0</v>
      </c>
      <c r="Z28" s="19">
        <f t="shared" si="4"/>
        <v>3</v>
      </c>
      <c r="AA28" s="15">
        <f t="shared" si="5"/>
        <v>0.59899999999999998</v>
      </c>
      <c r="AB28" s="171"/>
      <c r="AC28" s="31">
        <f t="shared" si="2"/>
        <v>0</v>
      </c>
      <c r="AD28" s="26"/>
      <c r="AE28" s="31">
        <f t="shared" si="3"/>
        <v>0</v>
      </c>
    </row>
    <row r="29" spans="1:31">
      <c r="A29" s="6">
        <v>1149454900</v>
      </c>
      <c r="B29" s="2" t="s">
        <v>90</v>
      </c>
      <c r="C29" s="17">
        <v>490</v>
      </c>
      <c r="D29" s="20">
        <v>0</v>
      </c>
      <c r="E29" s="31">
        <f t="shared" si="0"/>
        <v>0</v>
      </c>
      <c r="F29" s="26"/>
      <c r="G29" s="31">
        <f t="shared" si="0"/>
        <v>0</v>
      </c>
      <c r="H29" s="26"/>
      <c r="I29" s="31">
        <f t="shared" si="0"/>
        <v>0</v>
      </c>
      <c r="J29" s="20">
        <v>0</v>
      </c>
      <c r="K29" s="31">
        <f t="shared" si="0"/>
        <v>0</v>
      </c>
      <c r="L29" s="20"/>
      <c r="M29" s="31">
        <f t="shared" si="0"/>
        <v>0</v>
      </c>
      <c r="N29" s="26"/>
      <c r="O29" s="31">
        <f t="shared" si="0"/>
        <v>0</v>
      </c>
      <c r="P29" s="26"/>
      <c r="Q29" s="31">
        <f t="shared" si="0"/>
        <v>0</v>
      </c>
      <c r="R29" s="26"/>
      <c r="S29" s="31">
        <f t="shared" si="0"/>
        <v>0</v>
      </c>
      <c r="T29" s="20">
        <v>3</v>
      </c>
      <c r="U29" s="31">
        <f t="shared" si="0"/>
        <v>0.61199999999999999</v>
      </c>
      <c r="V29" s="26"/>
      <c r="W29" s="31">
        <f t="shared" si="6"/>
        <v>0</v>
      </c>
      <c r="X29" s="26"/>
      <c r="Y29" s="31">
        <f t="shared" si="1"/>
        <v>0</v>
      </c>
      <c r="Z29" s="19">
        <f t="shared" si="4"/>
        <v>3</v>
      </c>
      <c r="AA29" s="15">
        <f t="shared" si="5"/>
        <v>0.61199999999999999</v>
      </c>
      <c r="AB29" s="171"/>
      <c r="AC29" s="31">
        <f t="shared" si="2"/>
        <v>0</v>
      </c>
      <c r="AD29" s="26"/>
      <c r="AE29" s="31">
        <f t="shared" si="3"/>
        <v>0</v>
      </c>
    </row>
    <row r="30" spans="1:31" ht="13.5" thickBot="1">
      <c r="A30" s="35">
        <v>1149465005</v>
      </c>
      <c r="B30" s="60" t="s">
        <v>91</v>
      </c>
      <c r="C30" s="18">
        <v>500</v>
      </c>
      <c r="D30" s="21">
        <v>0</v>
      </c>
      <c r="E30" s="32">
        <f t="shared" si="0"/>
        <v>0</v>
      </c>
      <c r="F30" s="68"/>
      <c r="G30" s="32">
        <f t="shared" si="0"/>
        <v>0</v>
      </c>
      <c r="H30" s="68"/>
      <c r="I30" s="32">
        <f t="shared" si="0"/>
        <v>0</v>
      </c>
      <c r="J30" s="21">
        <v>0</v>
      </c>
      <c r="K30" s="32">
        <f t="shared" si="0"/>
        <v>0</v>
      </c>
      <c r="L30" s="21"/>
      <c r="M30" s="32">
        <f t="shared" si="0"/>
        <v>0</v>
      </c>
      <c r="N30" s="68"/>
      <c r="O30" s="32">
        <f t="shared" si="0"/>
        <v>0</v>
      </c>
      <c r="P30" s="68"/>
      <c r="Q30" s="32">
        <f t="shared" si="0"/>
        <v>0</v>
      </c>
      <c r="R30" s="68"/>
      <c r="S30" s="32">
        <f t="shared" si="0"/>
        <v>0</v>
      </c>
      <c r="T30" s="21">
        <v>0</v>
      </c>
      <c r="U30" s="32">
        <f t="shared" si="0"/>
        <v>0</v>
      </c>
      <c r="V30" s="68"/>
      <c r="W30" s="32">
        <f t="shared" si="6"/>
        <v>0</v>
      </c>
      <c r="X30" s="68"/>
      <c r="Y30" s="32">
        <f t="shared" si="1"/>
        <v>0</v>
      </c>
      <c r="Z30" s="21">
        <f t="shared" si="4"/>
        <v>0</v>
      </c>
      <c r="AA30" s="67">
        <f t="shared" si="5"/>
        <v>0</v>
      </c>
      <c r="AB30" s="171"/>
      <c r="AC30" s="31">
        <f t="shared" si="2"/>
        <v>0</v>
      </c>
      <c r="AD30" s="26"/>
      <c r="AE30" s="31">
        <f t="shared" si="3"/>
        <v>0</v>
      </c>
    </row>
    <row r="31" spans="1:31" ht="13.5" thickBot="1">
      <c r="C31" s="47" t="s">
        <v>2</v>
      </c>
      <c r="D31" s="59">
        <f t="shared" ref="D31:AE31" si="7">SUM(D6:D30)</f>
        <v>274</v>
      </c>
      <c r="E31" s="40">
        <f t="shared" si="7"/>
        <v>40.194000000000003</v>
      </c>
      <c r="F31" s="65">
        <f t="shared" si="7"/>
        <v>0</v>
      </c>
      <c r="G31" s="66">
        <f t="shared" si="7"/>
        <v>0</v>
      </c>
      <c r="H31" s="65">
        <f t="shared" si="7"/>
        <v>0</v>
      </c>
      <c r="I31" s="66">
        <f t="shared" si="7"/>
        <v>0</v>
      </c>
      <c r="J31" s="59">
        <f t="shared" si="7"/>
        <v>0</v>
      </c>
      <c r="K31" s="40">
        <f t="shared" si="7"/>
        <v>0</v>
      </c>
      <c r="L31" s="59">
        <f t="shared" si="7"/>
        <v>0</v>
      </c>
      <c r="M31" s="66">
        <f t="shared" si="7"/>
        <v>0</v>
      </c>
      <c r="N31" s="65">
        <f t="shared" ref="N31:O31" si="8">SUM(N6:N30)</f>
        <v>0</v>
      </c>
      <c r="O31" s="66">
        <f t="shared" si="8"/>
        <v>0</v>
      </c>
      <c r="P31" s="65">
        <f t="shared" si="7"/>
        <v>0</v>
      </c>
      <c r="Q31" s="66">
        <f t="shared" si="7"/>
        <v>0</v>
      </c>
      <c r="R31" s="65">
        <f t="shared" ref="R31:S31" si="9">SUM(R6:R30)</f>
        <v>0</v>
      </c>
      <c r="S31" s="66">
        <f t="shared" si="9"/>
        <v>0</v>
      </c>
      <c r="T31" s="59">
        <f t="shared" si="7"/>
        <v>497</v>
      </c>
      <c r="U31" s="40">
        <f t="shared" si="7"/>
        <v>69.552000000000007</v>
      </c>
      <c r="V31" s="65">
        <f t="shared" si="7"/>
        <v>0</v>
      </c>
      <c r="W31" s="66">
        <f t="shared" si="7"/>
        <v>0</v>
      </c>
      <c r="X31" s="65">
        <f t="shared" si="7"/>
        <v>0</v>
      </c>
      <c r="Y31" s="66">
        <f t="shared" si="7"/>
        <v>0</v>
      </c>
      <c r="Z31" s="59">
        <f t="shared" si="7"/>
        <v>771</v>
      </c>
      <c r="AA31" s="39">
        <f t="shared" si="7"/>
        <v>109.746</v>
      </c>
      <c r="AB31" s="58">
        <f t="shared" si="7"/>
        <v>0</v>
      </c>
      <c r="AC31" s="22">
        <f t="shared" si="7"/>
        <v>0</v>
      </c>
      <c r="AD31" s="58">
        <f t="shared" si="7"/>
        <v>0</v>
      </c>
      <c r="AE31" s="22">
        <f t="shared" si="7"/>
        <v>0</v>
      </c>
    </row>
    <row r="32" spans="1:31" ht="13.5" thickTop="1">
      <c r="D32" s="46" t="s">
        <v>17</v>
      </c>
      <c r="E32" s="46" t="s">
        <v>4</v>
      </c>
      <c r="F32" s="46" t="s">
        <v>17</v>
      </c>
      <c r="G32" s="46" t="s">
        <v>4</v>
      </c>
      <c r="H32" s="46" t="s">
        <v>17</v>
      </c>
      <c r="I32" s="46" t="s">
        <v>4</v>
      </c>
      <c r="J32" s="46" t="s">
        <v>17</v>
      </c>
      <c r="K32" s="46" t="s">
        <v>4</v>
      </c>
      <c r="L32" s="46" t="s">
        <v>17</v>
      </c>
      <c r="M32" s="46" t="s">
        <v>4</v>
      </c>
      <c r="N32" s="46" t="s">
        <v>17</v>
      </c>
      <c r="O32" s="46" t="s">
        <v>4</v>
      </c>
      <c r="P32" s="46" t="s">
        <v>17</v>
      </c>
      <c r="Q32" s="46" t="s">
        <v>4</v>
      </c>
      <c r="R32" s="46" t="s">
        <v>17</v>
      </c>
      <c r="S32" s="46" t="s">
        <v>4</v>
      </c>
      <c r="T32" s="46" t="s">
        <v>17</v>
      </c>
      <c r="U32" s="46" t="s">
        <v>4</v>
      </c>
      <c r="V32" s="46" t="s">
        <v>17</v>
      </c>
      <c r="W32" s="46" t="s">
        <v>4</v>
      </c>
      <c r="X32" s="46" t="s">
        <v>17</v>
      </c>
      <c r="Y32" s="46" t="s">
        <v>4</v>
      </c>
      <c r="Z32" s="46" t="s">
        <v>17</v>
      </c>
      <c r="AA32" s="46" t="s">
        <v>4</v>
      </c>
      <c r="AB32" s="46" t="s">
        <v>17</v>
      </c>
      <c r="AC32" s="46" t="s">
        <v>4</v>
      </c>
      <c r="AD32" s="46" t="s">
        <v>17</v>
      </c>
      <c r="AE32" s="46" t="s">
        <v>4</v>
      </c>
    </row>
    <row r="34" spans="1:31" ht="15">
      <c r="A34" s="97" t="s">
        <v>23</v>
      </c>
      <c r="B34" s="12"/>
    </row>
    <row r="35" spans="1:31">
      <c r="A35" s="1" t="s">
        <v>21</v>
      </c>
      <c r="B35" s="78">
        <v>45808</v>
      </c>
      <c r="C35" s="69"/>
    </row>
    <row r="36" spans="1:31" hidden="1">
      <c r="A36" s="1" t="s">
        <v>22</v>
      </c>
      <c r="B36" s="78">
        <v>45488</v>
      </c>
      <c r="C36" s="69"/>
    </row>
    <row r="38" spans="1:31" ht="15.75" thickBot="1">
      <c r="A38" s="97" t="s">
        <v>59</v>
      </c>
      <c r="B38" s="12"/>
    </row>
    <row r="39" spans="1:31" ht="60" customHeight="1" thickBot="1">
      <c r="A39" s="101" t="s">
        <v>29</v>
      </c>
      <c r="B39" s="108" t="s">
        <v>95</v>
      </c>
    </row>
    <row r="40" spans="1:31" ht="51.75" hidden="1" thickBot="1">
      <c r="A40" s="122" t="s">
        <v>106</v>
      </c>
      <c r="B40" s="121" t="s">
        <v>105</v>
      </c>
    </row>
    <row r="41" spans="1:31" ht="69.95" hidden="1" customHeight="1" thickBot="1">
      <c r="A41" s="122" t="s">
        <v>107</v>
      </c>
      <c r="B41" s="108" t="s">
        <v>92</v>
      </c>
    </row>
    <row r="42" spans="1:31" ht="60" hidden="1" customHeight="1" thickBot="1">
      <c r="A42" s="100" t="s">
        <v>50</v>
      </c>
      <c r="B42" s="108" t="s">
        <v>94</v>
      </c>
    </row>
    <row r="43" spans="1:31" ht="60" customHeight="1" thickBot="1">
      <c r="A43" s="99" t="s">
        <v>30</v>
      </c>
      <c r="B43" s="109" t="s">
        <v>60</v>
      </c>
    </row>
    <row r="44" spans="1:31">
      <c r="A44" s="27"/>
      <c r="B44" s="28"/>
    </row>
    <row r="45" spans="1:31" ht="15.75" thickBot="1">
      <c r="A45" s="97" t="s">
        <v>15</v>
      </c>
      <c r="B45" s="12"/>
    </row>
    <row r="46" spans="1:31" ht="30" customHeight="1" thickBot="1">
      <c r="A46" s="231" t="s">
        <v>47</v>
      </c>
      <c r="B46" s="2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</row>
    <row r="47" spans="1:31" s="72" customFormat="1" ht="30" customHeight="1" thickBot="1">
      <c r="A47" s="231" t="s">
        <v>48</v>
      </c>
      <c r="B47" s="232"/>
      <c r="C47" s="4"/>
      <c r="D47" s="71"/>
      <c r="E47" s="71"/>
      <c r="F47" s="71"/>
      <c r="G47" s="71"/>
      <c r="H47" s="71"/>
      <c r="I47" s="71"/>
      <c r="J47" s="71"/>
      <c r="K47" s="71"/>
    </row>
    <row r="48" spans="1:31" ht="18" customHeight="1" thickBot="1">
      <c r="A48" s="231" t="s">
        <v>49</v>
      </c>
      <c r="B48" s="232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</row>
  </sheetData>
  <mergeCells count="34">
    <mergeCell ref="AC4:AC5"/>
    <mergeCell ref="AD4:AD5"/>
    <mergeCell ref="AE4:AE5"/>
    <mergeCell ref="X4:X5"/>
    <mergeCell ref="Y4:Y5"/>
    <mergeCell ref="AB4:AB5"/>
    <mergeCell ref="AA4:AA5"/>
    <mergeCell ref="Z4:Z5"/>
    <mergeCell ref="V4:V5"/>
    <mergeCell ref="W4:W5"/>
    <mergeCell ref="E4:E5"/>
    <mergeCell ref="T4:T5"/>
    <mergeCell ref="G4:G5"/>
    <mergeCell ref="H4:H5"/>
    <mergeCell ref="I4:I5"/>
    <mergeCell ref="U4:U5"/>
    <mergeCell ref="F4:F5"/>
    <mergeCell ref="L4:L5"/>
    <mergeCell ref="M4:M5"/>
    <mergeCell ref="P4:P5"/>
    <mergeCell ref="Q4:Q5"/>
    <mergeCell ref="J4:J5"/>
    <mergeCell ref="S4:S5"/>
    <mergeCell ref="A48:B48"/>
    <mergeCell ref="K4:K5"/>
    <mergeCell ref="N4:N5"/>
    <mergeCell ref="O4:O5"/>
    <mergeCell ref="R4:R5"/>
    <mergeCell ref="A4:A5"/>
    <mergeCell ref="B4:B5"/>
    <mergeCell ref="C4:C5"/>
    <mergeCell ref="A46:B46"/>
    <mergeCell ref="A47:B47"/>
    <mergeCell ref="D4:D5"/>
  </mergeCells>
  <pageMargins left="0.98425196850393704" right="0.19685039370078741" top="0.39370078740157483" bottom="0.31496062992125984" header="0.15748031496062992" footer="0.15748031496062992"/>
  <pageSetup paperSize="9" scale="6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26"/>
  <sheetViews>
    <sheetView zoomScaleNormal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H27" sqref="H27"/>
    </sheetView>
  </sheetViews>
  <sheetFormatPr defaultColWidth="9.140625" defaultRowHeight="12.75"/>
  <cols>
    <col min="1" max="1" width="12.7109375" style="1" customWidth="1"/>
    <col min="2" max="2" width="35" style="1" customWidth="1"/>
    <col min="3" max="4" width="9.140625" style="4" customWidth="1"/>
    <col min="5" max="6" width="9.140625" style="4" hidden="1" customWidth="1"/>
    <col min="7" max="10" width="9.140625" style="4" customWidth="1"/>
    <col min="11" max="16384" width="9.140625" style="1"/>
  </cols>
  <sheetData>
    <row r="1" spans="1:13" s="55" customFormat="1" ht="15.75">
      <c r="A1" s="64" t="s">
        <v>132</v>
      </c>
      <c r="B1" s="53"/>
      <c r="C1" s="54"/>
      <c r="D1" s="54"/>
      <c r="E1" s="54"/>
      <c r="F1" s="54"/>
      <c r="G1" s="54"/>
      <c r="H1" s="54"/>
      <c r="I1" s="54"/>
      <c r="J1" s="54"/>
    </row>
    <row r="2" spans="1:13" ht="13.5" thickBot="1"/>
    <row r="3" spans="1:13" ht="13.5" customHeight="1" thickBot="1">
      <c r="A3" s="3"/>
      <c r="C3" s="79" t="s">
        <v>12</v>
      </c>
      <c r="D3" s="80"/>
      <c r="E3" s="85" t="s">
        <v>11</v>
      </c>
      <c r="F3" s="86"/>
      <c r="G3" s="81" t="s">
        <v>13</v>
      </c>
      <c r="H3" s="82"/>
      <c r="I3" s="36" t="s">
        <v>16</v>
      </c>
      <c r="J3" s="37"/>
    </row>
    <row r="4" spans="1:13" ht="12.75" customHeight="1">
      <c r="A4" s="198" t="s">
        <v>0</v>
      </c>
      <c r="B4" s="242" t="s">
        <v>40</v>
      </c>
      <c r="C4" s="233" t="s">
        <v>8</v>
      </c>
      <c r="D4" s="192" t="s">
        <v>3</v>
      </c>
      <c r="E4" s="233" t="s">
        <v>8</v>
      </c>
      <c r="F4" s="192" t="s">
        <v>3</v>
      </c>
      <c r="G4" s="233" t="s">
        <v>8</v>
      </c>
      <c r="H4" s="192" t="s">
        <v>3</v>
      </c>
      <c r="I4" s="233" t="s">
        <v>8</v>
      </c>
      <c r="J4" s="192" t="s">
        <v>3</v>
      </c>
      <c r="K4" s="29"/>
    </row>
    <row r="5" spans="1:13" ht="12.75" customHeight="1" thickBot="1">
      <c r="A5" s="241"/>
      <c r="B5" s="243"/>
      <c r="C5" s="239"/>
      <c r="D5" s="240"/>
      <c r="E5" s="239"/>
      <c r="F5" s="240"/>
      <c r="G5" s="239"/>
      <c r="H5" s="240"/>
      <c r="I5" s="239"/>
      <c r="J5" s="240"/>
      <c r="K5" s="29"/>
    </row>
    <row r="6" spans="1:13">
      <c r="A6" s="120">
        <v>1149125013</v>
      </c>
      <c r="B6" s="105" t="s">
        <v>136</v>
      </c>
      <c r="C6" s="112">
        <v>4</v>
      </c>
      <c r="D6" s="92">
        <f>+ROUND(C6*0.24*0.26*2.5,3)</f>
        <v>0.624</v>
      </c>
      <c r="E6" s="112"/>
      <c r="F6" s="92"/>
      <c r="G6" s="112"/>
      <c r="H6" s="92"/>
      <c r="I6" s="93">
        <f t="shared" ref="I6" si="0">C6+E6+G6</f>
        <v>4</v>
      </c>
      <c r="J6" s="94">
        <f t="shared" ref="J6" si="1">D6+F6+H6</f>
        <v>0.624</v>
      </c>
    </row>
    <row r="7" spans="1:13">
      <c r="A7" s="113">
        <v>1149200162</v>
      </c>
      <c r="B7" s="110" t="s">
        <v>148</v>
      </c>
      <c r="C7" s="111"/>
      <c r="D7" s="73"/>
      <c r="E7" s="111"/>
      <c r="F7" s="73"/>
      <c r="G7" s="111">
        <v>11</v>
      </c>
      <c r="H7" s="73">
        <f>+ROUND(G7*0.26*0.28*2.5,3)</f>
        <v>2.0019999999999998</v>
      </c>
      <c r="I7" s="20">
        <f t="shared" ref="I7" si="2">C7+E7+G7</f>
        <v>11</v>
      </c>
      <c r="J7" s="75">
        <f t="shared" ref="J7" si="3">D7+F7+H7</f>
        <v>2.0019999999999998</v>
      </c>
    </row>
    <row r="8" spans="1:13">
      <c r="A8" s="113">
        <v>1149222513</v>
      </c>
      <c r="B8" s="110" t="s">
        <v>133</v>
      </c>
      <c r="C8" s="111"/>
      <c r="D8" s="73"/>
      <c r="E8" s="111"/>
      <c r="F8" s="74"/>
      <c r="G8" s="111">
        <v>132</v>
      </c>
      <c r="H8" s="73">
        <f>+ROUND(G8*0.27*0.29*2.5,3)</f>
        <v>25.838999999999999</v>
      </c>
      <c r="I8" s="20">
        <f t="shared" ref="I8" si="4">C8+E8+G8</f>
        <v>132</v>
      </c>
      <c r="J8" s="75">
        <f t="shared" ref="J8" si="5">D8+F8+H8</f>
        <v>25.838999999999999</v>
      </c>
    </row>
    <row r="9" spans="1:13">
      <c r="A9" s="113">
        <v>1149126011</v>
      </c>
      <c r="B9" s="110" t="s">
        <v>135</v>
      </c>
      <c r="C9" s="111">
        <v>30</v>
      </c>
      <c r="D9" s="73">
        <f>+ROUND(C9*0.24*0.26*2.6,3)</f>
        <v>4.867</v>
      </c>
      <c r="E9" s="111"/>
      <c r="F9" s="74"/>
      <c r="G9" s="111"/>
      <c r="H9" s="74"/>
      <c r="I9" s="20">
        <f t="shared" ref="I9" si="6">C9+E9+G9</f>
        <v>30</v>
      </c>
      <c r="J9" s="75">
        <f t="shared" ref="J9" si="7">D9+F9+H9</f>
        <v>4.867</v>
      </c>
    </row>
    <row r="10" spans="1:13">
      <c r="A10" s="113">
        <v>1149128108</v>
      </c>
      <c r="B10" s="110" t="s">
        <v>137</v>
      </c>
      <c r="C10" s="111">
        <v>132</v>
      </c>
      <c r="D10" s="73">
        <f>+ROUND(C10*0.25*0.28*2.6,3)</f>
        <v>24.024000000000001</v>
      </c>
      <c r="E10" s="111"/>
      <c r="F10" s="74"/>
      <c r="G10" s="111"/>
      <c r="H10" s="74"/>
      <c r="I10" s="20">
        <f t="shared" ref="I10" si="8">C10+E10+G10</f>
        <v>132</v>
      </c>
      <c r="J10" s="75">
        <f t="shared" ref="J10" si="9">D10+F10+H10</f>
        <v>24.024000000000001</v>
      </c>
    </row>
    <row r="11" spans="1:13" ht="13.5" thickBot="1">
      <c r="A11" s="135">
        <v>1149128207</v>
      </c>
      <c r="B11" s="156" t="s">
        <v>138</v>
      </c>
      <c r="C11" s="136">
        <v>8</v>
      </c>
      <c r="D11" s="32">
        <f>+ROUND(C11*0.25*0.3*2.6,3)</f>
        <v>1.56</v>
      </c>
      <c r="E11" s="136"/>
      <c r="F11" s="137"/>
      <c r="G11" s="136"/>
      <c r="H11" s="137"/>
      <c r="I11" s="21">
        <f t="shared" ref="I11" si="10">C11+E11+G11</f>
        <v>8</v>
      </c>
      <c r="J11" s="67">
        <f t="shared" ref="J11" si="11">D11+F11+H11</f>
        <v>1.56</v>
      </c>
    </row>
    <row r="12" spans="1:13" ht="13.5" thickBot="1">
      <c r="B12" s="47" t="s">
        <v>2</v>
      </c>
      <c r="C12" s="38">
        <f t="shared" ref="C12:J12" si="12">SUM(C6:C11)</f>
        <v>174</v>
      </c>
      <c r="D12" s="40">
        <f t="shared" si="12"/>
        <v>31.074999999999999</v>
      </c>
      <c r="E12" s="38">
        <f t="shared" si="12"/>
        <v>0</v>
      </c>
      <c r="F12" s="40">
        <f t="shared" si="12"/>
        <v>0</v>
      </c>
      <c r="G12" s="38">
        <f t="shared" si="12"/>
        <v>143</v>
      </c>
      <c r="H12" s="40">
        <f t="shared" si="12"/>
        <v>27.840999999999998</v>
      </c>
      <c r="I12" s="59">
        <f t="shared" si="12"/>
        <v>317</v>
      </c>
      <c r="J12" s="39">
        <f t="shared" si="12"/>
        <v>58.916000000000004</v>
      </c>
    </row>
    <row r="13" spans="1:13" ht="13.5" thickTop="1">
      <c r="C13" s="46" t="s">
        <v>17</v>
      </c>
      <c r="D13" s="46" t="s">
        <v>4</v>
      </c>
      <c r="E13" s="46" t="s">
        <v>17</v>
      </c>
      <c r="F13" s="46" t="s">
        <v>4</v>
      </c>
      <c r="G13" s="46" t="s">
        <v>17</v>
      </c>
      <c r="H13" s="46" t="s">
        <v>4</v>
      </c>
      <c r="I13" s="46" t="s">
        <v>17</v>
      </c>
      <c r="J13" s="46" t="s">
        <v>4</v>
      </c>
    </row>
    <row r="15" spans="1:13" ht="12.75" customHeight="1">
      <c r="A15" s="97" t="s">
        <v>23</v>
      </c>
      <c r="B15" s="12"/>
      <c r="C15"/>
      <c r="K15" s="4"/>
      <c r="L15" s="4"/>
      <c r="M15" s="4"/>
    </row>
    <row r="16" spans="1:13" ht="15">
      <c r="A16" s="1" t="s">
        <v>21</v>
      </c>
      <c r="B16" s="98">
        <v>45808</v>
      </c>
      <c r="C16"/>
      <c r="D16"/>
      <c r="K16" s="4"/>
      <c r="L16" s="4"/>
      <c r="M16" s="4"/>
    </row>
    <row r="18" spans="1:13" ht="15.75" thickBot="1">
      <c r="A18" s="97" t="s">
        <v>59</v>
      </c>
      <c r="B18" s="12"/>
      <c r="K18" s="4"/>
      <c r="L18" s="4"/>
      <c r="M18" s="4"/>
    </row>
    <row r="19" spans="1:13" ht="128.25" thickBot="1">
      <c r="A19" s="101" t="s">
        <v>93</v>
      </c>
      <c r="B19" s="104" t="s">
        <v>134</v>
      </c>
      <c r="C19" s="1"/>
      <c r="D19" s="1"/>
      <c r="E19" s="1"/>
      <c r="F19" s="1"/>
      <c r="G19" s="1"/>
      <c r="H19" s="1"/>
      <c r="I19" s="1"/>
      <c r="J19" s="1"/>
    </row>
    <row r="20" spans="1:13" ht="60" hidden="1" customHeight="1" thickBot="1">
      <c r="A20" s="100" t="s">
        <v>102</v>
      </c>
      <c r="B20" s="104" t="s">
        <v>101</v>
      </c>
      <c r="C20" s="1"/>
      <c r="D20" s="1"/>
      <c r="E20" s="1"/>
      <c r="F20" s="1"/>
      <c r="G20" s="1"/>
      <c r="H20" s="1"/>
      <c r="I20" s="1"/>
      <c r="J20" s="1"/>
    </row>
    <row r="21" spans="1:13" ht="90" customHeight="1" thickBot="1">
      <c r="A21" s="99" t="s">
        <v>103</v>
      </c>
      <c r="B21" s="104" t="s">
        <v>52</v>
      </c>
      <c r="C21" s="1"/>
      <c r="D21" s="1"/>
      <c r="E21" s="1"/>
      <c r="F21" s="1"/>
      <c r="G21" s="1"/>
      <c r="H21" s="1"/>
      <c r="I21" s="1"/>
      <c r="J21" s="1"/>
    </row>
    <row r="22" spans="1:13">
      <c r="B22" s="23"/>
    </row>
    <row r="23" spans="1:13" ht="12.75" customHeight="1" thickBot="1">
      <c r="A23" s="97" t="s">
        <v>15</v>
      </c>
      <c r="B23" s="12"/>
      <c r="K23" s="4"/>
      <c r="L23" s="4"/>
      <c r="M23" s="4"/>
    </row>
    <row r="24" spans="1:13" ht="42.95" customHeight="1" thickBot="1">
      <c r="A24" s="237" t="s">
        <v>47</v>
      </c>
      <c r="B24" s="238"/>
      <c r="K24" s="4"/>
    </row>
    <row r="25" spans="1:13" s="72" customFormat="1" ht="30" customHeight="1" thickBot="1">
      <c r="A25" s="237" t="s">
        <v>48</v>
      </c>
      <c r="B25" s="238"/>
      <c r="C25" s="71"/>
      <c r="D25" s="71"/>
      <c r="E25" s="71"/>
      <c r="F25" s="71"/>
      <c r="G25" s="71"/>
      <c r="H25" s="71"/>
      <c r="I25" s="71"/>
      <c r="J25" s="71"/>
      <c r="K25" s="71"/>
    </row>
    <row r="26" spans="1:13" ht="30" customHeight="1" thickBot="1">
      <c r="A26" s="237" t="s">
        <v>49</v>
      </c>
      <c r="B26" s="238"/>
    </row>
  </sheetData>
  <mergeCells count="13">
    <mergeCell ref="A24:B24"/>
    <mergeCell ref="A25:B25"/>
    <mergeCell ref="A26:B26"/>
    <mergeCell ref="I4:I5"/>
    <mergeCell ref="J4:J5"/>
    <mergeCell ref="H4:H5"/>
    <mergeCell ref="G4:G5"/>
    <mergeCell ref="A4:A5"/>
    <mergeCell ref="B4:B5"/>
    <mergeCell ref="C4:C5"/>
    <mergeCell ref="D4:D5"/>
    <mergeCell ref="E4:E5"/>
    <mergeCell ref="F4:F5"/>
  </mergeCells>
  <pageMargins left="0.98425196850393704" right="0.19685039370078741" top="0.39370078740157483" bottom="0.31496062992125984" header="0.15748031496062992" footer="0.15748031496062992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Pvzetek naročila 2025, 2026</vt:lpstr>
      <vt:lpstr>Tirni pragi</vt:lpstr>
      <vt:lpstr>Kretniški pragi</vt:lpstr>
      <vt:lpstr>Mostovni pragi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Preksavec Anton</dc:creator>
  <cp:lastModifiedBy>Didić Danijel</cp:lastModifiedBy>
  <cp:lastPrinted>2024-12-02T11:02:53Z</cp:lastPrinted>
  <dcterms:created xsi:type="dcterms:W3CDTF">2016-05-27T11:58:06Z</dcterms:created>
  <dcterms:modified xsi:type="dcterms:W3CDTF">2025-01-07T12:29:45Z</dcterms:modified>
</cp:coreProperties>
</file>